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grafika\OTROKOVICE_DPS_2013_V\EXP_DSP_2015_09_24_SO02-09\OR_2016_12_02\"/>
    </mc:Choice>
  </mc:AlternateContent>
  <bookViews>
    <workbookView xWindow="360" yWindow="270" windowWidth="18735" windowHeight="12210" firstSheet="1" activeTab="1"/>
  </bookViews>
  <sheets>
    <sheet name="Pokyny pro vyplnění" sheetId="11" state="hidden" r:id="rId1"/>
    <sheet name="Stavba" sheetId="1" r:id="rId2"/>
    <sheet name="VzorPolozky" sheetId="10" state="hidden" r:id="rId3"/>
    <sheet name="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 Pol'!$A$1:$S$43</definedName>
    <definedName name="_xlnm.Print_Area" localSheetId="1">Stavba!$A$1:$J$43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41" i="12" l="1"/>
  <c r="G40" i="12"/>
  <c r="S21" i="12"/>
  <c r="O21" i="12"/>
  <c r="K21" i="12"/>
  <c r="I21" i="12"/>
  <c r="G21" i="12"/>
  <c r="M21" i="12" s="1"/>
  <c r="S22" i="12" l="1"/>
  <c r="O22" i="12"/>
  <c r="K22" i="12"/>
  <c r="I22" i="12"/>
  <c r="G22" i="12"/>
  <c r="M22" i="12" s="1"/>
  <c r="G39" i="12" l="1"/>
  <c r="G37" i="12"/>
  <c r="M37" i="12" s="1"/>
  <c r="G33" i="12"/>
  <c r="M33" i="12" s="1"/>
  <c r="G34" i="12"/>
  <c r="M34" i="12" s="1"/>
  <c r="G29" i="12"/>
  <c r="G30" i="12"/>
  <c r="M30" i="12" s="1"/>
  <c r="G20" i="12"/>
  <c r="G23" i="12"/>
  <c r="M23" i="12" s="1"/>
  <c r="G24" i="12"/>
  <c r="M24" i="12" s="1"/>
  <c r="G25" i="12"/>
  <c r="M25" i="12" s="1"/>
  <c r="G26" i="12"/>
  <c r="M26" i="12" s="1"/>
  <c r="S25" i="12"/>
  <c r="O25" i="12"/>
  <c r="K25" i="12"/>
  <c r="I25" i="12"/>
  <c r="S15" i="12"/>
  <c r="O15" i="12"/>
  <c r="M15" i="12"/>
  <c r="K15" i="12"/>
  <c r="I15" i="12"/>
  <c r="G9" i="12"/>
  <c r="G10" i="12"/>
  <c r="M10" i="12" s="1"/>
  <c r="G11" i="12"/>
  <c r="M11" i="12" s="1"/>
  <c r="G12" i="12"/>
  <c r="M12" i="12" s="1"/>
  <c r="G13" i="12"/>
  <c r="M13" i="12" s="1"/>
  <c r="G14" i="12"/>
  <c r="M14" i="12" s="1"/>
  <c r="G16" i="12"/>
  <c r="M16" i="12" s="1"/>
  <c r="G17" i="12"/>
  <c r="M17" i="12" s="1"/>
  <c r="S40" i="12"/>
  <c r="O40" i="12"/>
  <c r="M40" i="12"/>
  <c r="K40" i="12"/>
  <c r="I40" i="12"/>
  <c r="I9" i="12"/>
  <c r="K9" i="12"/>
  <c r="O9" i="12"/>
  <c r="S9" i="12"/>
  <c r="I10" i="12"/>
  <c r="K10" i="12"/>
  <c r="O10" i="12"/>
  <c r="S10" i="12"/>
  <c r="I11" i="12"/>
  <c r="K11" i="12"/>
  <c r="O11" i="12"/>
  <c r="S11" i="12"/>
  <c r="I12" i="12"/>
  <c r="K12" i="12"/>
  <c r="O12" i="12"/>
  <c r="S12" i="12"/>
  <c r="I13" i="12"/>
  <c r="K13" i="12"/>
  <c r="O13" i="12"/>
  <c r="S13" i="12"/>
  <c r="I14" i="12"/>
  <c r="K14" i="12"/>
  <c r="O14" i="12"/>
  <c r="S14" i="12"/>
  <c r="I16" i="12"/>
  <c r="K16" i="12"/>
  <c r="O16" i="12"/>
  <c r="S16" i="12"/>
  <c r="I17" i="12"/>
  <c r="K17" i="12"/>
  <c r="O17" i="12"/>
  <c r="S17" i="12"/>
  <c r="I20" i="12"/>
  <c r="K20" i="12"/>
  <c r="O20" i="12"/>
  <c r="S20" i="12"/>
  <c r="I23" i="12"/>
  <c r="K23" i="12"/>
  <c r="O23" i="12"/>
  <c r="S23" i="12"/>
  <c r="I24" i="12"/>
  <c r="K24" i="12"/>
  <c r="O24" i="12"/>
  <c r="S24" i="12"/>
  <c r="I26" i="12"/>
  <c r="K26" i="12"/>
  <c r="O26" i="12"/>
  <c r="S26" i="12"/>
  <c r="I29" i="12"/>
  <c r="K29" i="12"/>
  <c r="O29" i="12"/>
  <c r="S29" i="12"/>
  <c r="I30" i="12"/>
  <c r="K30" i="12"/>
  <c r="O30" i="12"/>
  <c r="S30" i="12"/>
  <c r="I33" i="12"/>
  <c r="K33" i="12"/>
  <c r="O33" i="12"/>
  <c r="S33" i="12"/>
  <c r="I34" i="12"/>
  <c r="K34" i="12"/>
  <c r="O34" i="12"/>
  <c r="S34" i="12"/>
  <c r="I37" i="12"/>
  <c r="K37" i="12"/>
  <c r="O37" i="12"/>
  <c r="S37" i="12"/>
  <c r="I41" i="12"/>
  <c r="I39" i="12" s="1"/>
  <c r="K41" i="12"/>
  <c r="K39" i="12" s="1"/>
  <c r="M41" i="12"/>
  <c r="M39" i="12" s="1"/>
  <c r="O41" i="12"/>
  <c r="O39" i="12" s="1"/>
  <c r="S41" i="12"/>
  <c r="S39" i="12" s="1"/>
  <c r="F40" i="1"/>
  <c r="G40" i="1"/>
  <c r="H40" i="1"/>
  <c r="I40" i="1"/>
  <c r="J39" i="1" s="1"/>
  <c r="J40" i="1" s="1"/>
  <c r="J28" i="1"/>
  <c r="J26" i="1"/>
  <c r="G38" i="1"/>
  <c r="F38" i="1"/>
  <c r="H32" i="1"/>
  <c r="J23" i="1"/>
  <c r="J24" i="1"/>
  <c r="J25" i="1"/>
  <c r="J27" i="1"/>
  <c r="E26" i="1"/>
  <c r="M29" i="12" l="1"/>
  <c r="E31" i="12"/>
  <c r="I31" i="12" s="1"/>
  <c r="I28" i="12" s="1"/>
  <c r="M20" i="12"/>
  <c r="E27" i="12"/>
  <c r="M9" i="12"/>
  <c r="E18" i="12"/>
  <c r="G18" i="12" s="1"/>
  <c r="E35" i="12"/>
  <c r="G35" i="12" s="1"/>
  <c r="M35" i="12" s="1"/>
  <c r="E38" i="12"/>
  <c r="M18" i="12" l="1"/>
  <c r="M8" i="12" s="1"/>
  <c r="G8" i="12"/>
  <c r="S35" i="12"/>
  <c r="S32" i="12" s="1"/>
  <c r="G32" i="12"/>
  <c r="G31" i="12"/>
  <c r="M31" i="12" s="1"/>
  <c r="M28" i="12" s="1"/>
  <c r="K31" i="12"/>
  <c r="K28" i="12" s="1"/>
  <c r="O31" i="12"/>
  <c r="O28" i="12" s="1"/>
  <c r="S31" i="12"/>
  <c r="S28" i="12" s="1"/>
  <c r="M32" i="12"/>
  <c r="I18" i="12"/>
  <c r="I8" i="12" s="1"/>
  <c r="K35" i="12"/>
  <c r="K32" i="12" s="1"/>
  <c r="I35" i="12"/>
  <c r="I32" i="12" s="1"/>
  <c r="O35" i="12"/>
  <c r="O32" i="12" s="1"/>
  <c r="K38" i="12"/>
  <c r="K36" i="12" s="1"/>
  <c r="S38" i="12"/>
  <c r="S36" i="12" s="1"/>
  <c r="O38" i="12"/>
  <c r="O36" i="12" s="1"/>
  <c r="G38" i="12"/>
  <c r="I38" i="12"/>
  <c r="I36" i="12" s="1"/>
  <c r="S18" i="12"/>
  <c r="S8" i="12" s="1"/>
  <c r="K18" i="12"/>
  <c r="K8" i="12" s="1"/>
  <c r="K27" i="12"/>
  <c r="K19" i="12" s="1"/>
  <c r="S27" i="12"/>
  <c r="S19" i="12" s="1"/>
  <c r="G27" i="12"/>
  <c r="G19" i="12" s="1"/>
  <c r="I27" i="12"/>
  <c r="I19" i="12" s="1"/>
  <c r="O27" i="12"/>
  <c r="O19" i="12" s="1"/>
  <c r="O18" i="12"/>
  <c r="O8" i="12" s="1"/>
  <c r="G28" i="12" l="1"/>
  <c r="G36" i="12"/>
  <c r="G43" i="12" s="1"/>
  <c r="I17" i="1" s="1"/>
  <c r="I21" i="1" s="1"/>
  <c r="G23" i="1" s="1"/>
  <c r="G25" i="1" s="1"/>
  <c r="G28" i="1" s="1"/>
  <c r="M38" i="12"/>
  <c r="M36" i="12" s="1"/>
  <c r="M27" i="12"/>
  <c r="M19" i="12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<sst xmlns="http://schemas.openxmlformats.org/spreadsheetml/2006/main" count="231" uniqueCount="139">
  <si>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</si>
  <si>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</si>
  <si>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</si>
  <si>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</si>
  <si>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</si>
  <si>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</si>
  <si>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</si>
  <si>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</si>
  <si>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</si>
  <si>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</si>
  <si>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</si>
  <si>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 xml:space="preserve">Snížená DPH 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</si>
  <si>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</si>
  <si>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</si>
  <si>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</si>
  <si>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</si>
  <si>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</si>
  <si>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</si>
  <si>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</si>
  <si>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</si>
  <si>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</si>
  <si>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</si>
  <si>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</si>
  <si>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</si>
  <si>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</si>
  <si>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</si>
  <si>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</si>
  <si>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</si>
  <si>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</si>
  <si>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</si>
  <si>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</si>
  <si>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</si>
  <si>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</si>
  <si>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</si>
  <si>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</si>
  <si>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</si>
  <si>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</si>
  <si>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Z:</t>
  </si>
  <si>
    <t>Objekt:</t>
  </si>
  <si>
    <t>Rozpočet:</t>
  </si>
  <si>
    <t>Moravec, spol. s r.o.</t>
  </si>
  <si>
    <t>nám. T. G. Masaryka 2433</t>
  </si>
  <si>
    <t>Zlín</t>
  </si>
  <si>
    <t>76001</t>
  </si>
  <si>
    <t>46345825</t>
  </si>
  <si>
    <t>Celkem za stavbu</t>
  </si>
  <si>
    <t>CZK</t>
  </si>
  <si>
    <t>733</t>
  </si>
  <si>
    <t>734</t>
  </si>
  <si>
    <t>735</t>
  </si>
  <si>
    <t>767</t>
  </si>
  <si>
    <t>Konstrukce zámečnické</t>
  </si>
  <si>
    <t>VN</t>
  </si>
  <si>
    <t>ON</t>
  </si>
  <si>
    <t>#TypZaznamu#</t>
  </si>
  <si>
    <t>STA</t>
  </si>
  <si>
    <t>OBJ</t>
  </si>
  <si>
    <t>ROZ</t>
  </si>
  <si>
    <t>C:</t>
  </si>
  <si>
    <t>CAS_STR</t>
  </si>
  <si>
    <t>P.č.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</si>
  <si>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</si>
  <si>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</si>
  <si>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</si>
  <si>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</si>
  <si>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</si>
  <si>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</si>
  <si>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</si>
  <si>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</si>
  <si>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</si>
  <si>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</si>
  <si>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</si>
  <si>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</si>
  <si>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</si>
  <si>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</si>
  <si>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</si>
  <si>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</si>
  <si>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m</t>
  </si>
  <si>
    <t>POL1_0</t>
  </si>
  <si>
    <t>Demontáž potrubí z PVC do D 114 mm</t>
  </si>
  <si>
    <t>Oprava potrubí PVC odpadní, vsazení odbočky D 110</t>
  </si>
  <si>
    <t>kus</t>
  </si>
  <si>
    <t>Oprava - propojení dosavadního potrubí PVC D 110</t>
  </si>
  <si>
    <t>Oprava potrubí z PVC, krácení trub D 110 mm</t>
  </si>
  <si>
    <t>Pročištění svislých odpadů, jedno podl., do DN 200</t>
  </si>
  <si>
    <t>Potrubí HT připojovací D 110 x 2,7 mm</t>
  </si>
  <si>
    <t>Nástavec větrací z PVC D 110 mm, délka 930 mm</t>
  </si>
  <si>
    <t>Zkouška těsnosti kanalizace vodou DN 125</t>
  </si>
  <si>
    <t>Přesun hmot pro vnitřní kanalizaci, výšky do 24 m</t>
  </si>
  <si>
    <t>Propojení měděného potrubí D 18 mm</t>
  </si>
  <si>
    <t>Demontáž potrubí z měděných trubek D 28 mm</t>
  </si>
  <si>
    <t>Tlaková zkouška potrubí  DN 32</t>
  </si>
  <si>
    <t>Přesun hmot pro rozvody potrubí, výšky do 24 m</t>
  </si>
  <si>
    <t>Přesun hmot pro armatury, výšky do 24 m</t>
  </si>
  <si>
    <t>Vypuštění vody z otopných těles</t>
  </si>
  <si>
    <t>m2</t>
  </si>
  <si>
    <t>Přesun hmot pro otopná tělesa, výšky do 24 m</t>
  </si>
  <si>
    <t>Výroba a montáž kov. atypických konstr. do 5 kg</t>
  </si>
  <si>
    <t>kg</t>
  </si>
  <si>
    <t>Přesun hmot pro zámečnické konstr., výšky do 24 m</t>
  </si>
  <si>
    <t/>
  </si>
  <si>
    <t>END</t>
  </si>
  <si>
    <t>HZS</t>
  </si>
  <si>
    <t>hod</t>
  </si>
  <si>
    <t>Provozni zkousky - UT</t>
  </si>
  <si>
    <t>1.</t>
  </si>
  <si>
    <t>Provozni zkousky - ZT</t>
  </si>
  <si>
    <t>Akce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</si>
  <si>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</si>
  <si>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</si>
  <si>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</si>
  <si>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</si>
  <si>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</si>
  <si>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</si>
  <si>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</si>
  <si>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</si>
  <si>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</si>
  <si>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Izolace návleková PUR tl. stěny 6 mm</t>
  </si>
  <si>
    <t>Šroubení regulační,  DN 15</t>
  </si>
  <si>
    <t>Celkem bez DPH</t>
  </si>
  <si>
    <t>Izolace návleková PUR tl. stěny 10 mm</t>
  </si>
  <si>
    <t>Vyvedení a upevnění výpustku do DN 25</t>
  </si>
  <si>
    <t>ZT Vnitřní kanalizace</t>
  </si>
  <si>
    <t>UT Rozvod potrubí</t>
  </si>
  <si>
    <t>UT Armatury</t>
  </si>
  <si>
    <t>UT Otopná tělesa</t>
  </si>
  <si>
    <t>Potrubí z měděných trubek D 15 x 1,0 mm vc.nateru</t>
  </si>
  <si>
    <t xml:space="preserve">Ventil term.,vnitř.z.  DN 15, s termostatickou hlavicí </t>
  </si>
  <si>
    <t>OTROKOVICE - SENIOR B - STAVEBNÍ ÚPRAVY OBJEKTU PRO ZKVALITNĚNÍ POSKYTOVANÝCH SOCIÁLNÍCH SLUŽEB
SO09 Tělocvična a společenská místnost 4.NP</t>
  </si>
  <si>
    <t>Potrubí z měděných trubek D 18 x 1,0 mmu</t>
  </si>
  <si>
    <t>Otopná tělesa panelová  21  600/1600</t>
  </si>
  <si>
    <t>SO09 Tělocvična a společenská místnost 4.NP</t>
  </si>
  <si>
    <t>OTROKOVICE - SENIOR B - STAVEBNÍ ÚPRAVY OBJEKTU PRO ZKVALITNĚNÍ POSKYTOVANÝCH SOC.SLUŽEB</t>
  </si>
  <si>
    <t>Město Otrokovice nám. 3. května 1340, 765 23 Otrokovice</t>
  </si>
  <si>
    <t>Základ pro sníženou DPH 15%</t>
  </si>
  <si>
    <t>DPH 15%</t>
  </si>
  <si>
    <t>Cena celkem vč. DPH</t>
  </si>
  <si>
    <t>ing.Moravcová</t>
  </si>
  <si>
    <t>Výkaz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</si>
</sst>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FFFFCC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b/>
      <sz val="14"/>
      <name val="Arial CE"/>
      <charset val="238"/>
    </font>
    <font>
      <sz val="14"/>
      <name val="Arial CE"/>
      <charset val="238"/>
    </font>
    <font>
      <b/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1" fillId="0" borderId="0"/>
    <xf numFmtId="0" fontId="1" fillId="0" borderId="50" applyBorder="0" applyProtection="0">
      <alignment horizontal="left"/>
      <protection locked="0"/>
    </xf>
    <xf numFmtId="4" fontId="1" fillId="0" borderId="0" applyBorder="0" applyProtection="0">
      <protection locked="0"/>
    </xf>
  </cellStyleXfs>
  <cellXfs count="236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0" fontId="8" fillId="3" borderId="0" xfId="0" applyFont="1" applyFill="1" applyBorder="1"/>
    <xf numFmtId="0" fontId="8" fillId="3" borderId="0" xfId="0" applyFont="1" applyFill="1" applyBorder="1" applyAlignment="1"/>
    <xf numFmtId="0" fontId="8" fillId="3" borderId="2" xfId="0" applyFont="1" applyFill="1" applyBorder="1" applyAlignment="1"/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right" vertical="center"/>
    </xf>
    <xf numFmtId="0" fontId="8" fillId="3" borderId="2" xfId="0" applyFont="1" applyFill="1" applyBorder="1" applyAlignment="1">
      <alignment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0" fillId="0" borderId="0" xfId="0" applyNumberForma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31" xfId="0" applyNumberFormat="1" applyFont="1" applyFill="1" applyBorder="1" applyAlignment="1">
      <alignment horizontal="center" vertical="center" wrapText="1" shrinkToFit="1"/>
    </xf>
    <xf numFmtId="3" fontId="7" fillId="3" borderId="32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12" xfId="0" applyNumberFormat="1" applyFont="1" applyBorder="1" applyAlignment="1">
      <alignment horizontal="right" wrapText="1" shrinkToFit="1"/>
    </xf>
    <xf numFmtId="3" fontId="3" fillId="0" borderId="12" xfId="0" applyNumberFormat="1" applyFont="1" applyBorder="1" applyAlignment="1">
      <alignment horizontal="right" shrinkToFit="1"/>
    </xf>
    <xf numFmtId="3" fontId="0" fillId="0" borderId="12" xfId="0" applyNumberFormat="1" applyBorder="1" applyAlignment="1">
      <alignment shrinkToFit="1"/>
    </xf>
    <xf numFmtId="3" fontId="0" fillId="0" borderId="29" xfId="0" applyNumberFormat="1" applyBorder="1" applyAlignment="1">
      <alignment shrinkToFit="1"/>
    </xf>
    <xf numFmtId="3" fontId="15" fillId="4" borderId="6" xfId="0" applyNumberFormat="1" applyFont="1" applyFill="1" applyBorder="1" applyAlignment="1">
      <alignment wrapText="1" shrinkToFit="1"/>
    </xf>
    <xf numFmtId="3" fontId="15" fillId="4" borderId="6" xfId="0" applyNumberFormat="1" applyFont="1" applyFill="1" applyBorder="1" applyAlignment="1">
      <alignment shrinkToFit="1"/>
    </xf>
    <xf numFmtId="3" fontId="0" fillId="4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38" xfId="0" applyNumberFormat="1" applyBorder="1" applyAlignment="1">
      <alignment vertical="center"/>
    </xf>
    <xf numFmtId="49" fontId="0" fillId="0" borderId="39" xfId="0" applyNumberFormat="1" applyBorder="1" applyAlignment="1">
      <alignment vertical="center"/>
    </xf>
    <xf numFmtId="0" fontId="0" fillId="0" borderId="43" xfId="0" applyFont="1" applyBorder="1" applyAlignment="1">
      <alignment vertical="center"/>
    </xf>
    <xf numFmtId="0" fontId="0" fillId="3" borderId="44" xfId="0" applyFill="1" applyBorder="1"/>
    <xf numFmtId="49" fontId="0" fillId="3" borderId="41" xfId="0" applyNumberFormat="1" applyFill="1" applyBorder="1" applyAlignment="1"/>
    <xf numFmtId="49" fontId="0" fillId="3" borderId="41" xfId="0" applyNumberFormat="1" applyFill="1" applyBorder="1"/>
    <xf numFmtId="0" fontId="0" fillId="3" borderId="41" xfId="0" applyFill="1" applyBorder="1"/>
    <xf numFmtId="0" fontId="0" fillId="3" borderId="40" xfId="0" applyFill="1" applyBorder="1"/>
    <xf numFmtId="0" fontId="0" fillId="3" borderId="21" xfId="0" applyFill="1" applyBorder="1"/>
    <xf numFmtId="49" fontId="0" fillId="3" borderId="21" xfId="0" applyNumberFormat="1" applyFill="1" applyBorder="1"/>
    <xf numFmtId="0" fontId="17" fillId="0" borderId="0" xfId="0" applyFont="1"/>
    <xf numFmtId="0" fontId="0" fillId="3" borderId="48" xfId="0" applyFill="1" applyBorder="1" applyAlignment="1">
      <alignment wrapText="1"/>
    </xf>
    <xf numFmtId="0" fontId="17" fillId="0" borderId="34" xfId="0" applyFont="1" applyBorder="1" applyAlignment="1">
      <alignment vertical="top" shrinkToFit="1"/>
    </xf>
    <xf numFmtId="0" fontId="17" fillId="0" borderId="26" xfId="0" applyFont="1" applyBorder="1" applyAlignment="1">
      <alignment vertical="top" shrinkToFit="1"/>
    </xf>
    <xf numFmtId="0" fontId="0" fillId="3" borderId="37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4" fontId="17" fillId="0" borderId="34" xfId="0" applyNumberFormat="1" applyFont="1" applyBorder="1" applyAlignment="1">
      <alignment vertical="top" shrinkToFit="1"/>
    </xf>
    <xf numFmtId="4" fontId="0" fillId="3" borderId="37" xfId="0" applyNumberFormat="1" applyFill="1" applyBorder="1" applyAlignment="1">
      <alignment vertical="top" shrinkToFit="1"/>
    </xf>
    <xf numFmtId="0" fontId="0" fillId="3" borderId="49" xfId="0" applyFill="1" applyBorder="1" applyAlignment="1">
      <alignment wrapText="1"/>
    </xf>
    <xf numFmtId="4" fontId="17" fillId="0" borderId="37" xfId="0" applyNumberFormat="1" applyFont="1" applyBorder="1" applyAlignment="1">
      <alignment vertical="top" shrinkToFit="1"/>
    </xf>
    <xf numFmtId="0" fontId="17" fillId="0" borderId="37" xfId="0" applyFont="1" applyBorder="1" applyAlignment="1">
      <alignment vertical="top" shrinkToFit="1"/>
    </xf>
    <xf numFmtId="0" fontId="17" fillId="0" borderId="10" xfId="0" applyFont="1" applyBorder="1" applyAlignment="1">
      <alignment vertical="top" shrinkToFit="1"/>
    </xf>
    <xf numFmtId="2" fontId="0" fillId="3" borderId="41" xfId="0" applyNumberFormat="1" applyFill="1" applyBorder="1"/>
    <xf numFmtId="2" fontId="0" fillId="0" borderId="0" xfId="0" applyNumberFormat="1"/>
    <xf numFmtId="0" fontId="19" fillId="0" borderId="0" xfId="0" applyFont="1"/>
    <xf numFmtId="0" fontId="17" fillId="0" borderId="42" xfId="0" applyFont="1" applyBorder="1" applyAlignment="1">
      <alignment vertical="center"/>
    </xf>
    <xf numFmtId="0" fontId="0" fillId="3" borderId="51" xfId="0" applyFill="1" applyBorder="1" applyAlignment="1">
      <alignment wrapText="1"/>
    </xf>
    <xf numFmtId="4" fontId="17" fillId="0" borderId="35" xfId="0" applyNumberFormat="1" applyFont="1" applyBorder="1" applyAlignment="1">
      <alignment vertical="top" shrinkToFit="1"/>
    </xf>
    <xf numFmtId="4" fontId="0" fillId="3" borderId="36" xfId="0" applyNumberFormat="1" applyFill="1" applyBorder="1" applyAlignment="1">
      <alignment vertical="top" shrinkToFit="1"/>
    </xf>
    <xf numFmtId="4" fontId="17" fillId="0" borderId="36" xfId="0" applyNumberFormat="1" applyFont="1" applyBorder="1" applyAlignment="1">
      <alignment vertical="top" shrinkToFit="1"/>
    </xf>
    <xf numFmtId="2" fontId="0" fillId="3" borderId="21" xfId="0" applyNumberFormat="1" applyFill="1" applyBorder="1"/>
    <xf numFmtId="0" fontId="0" fillId="3" borderId="21" xfId="0" applyFill="1" applyBorder="1" applyAlignment="1">
      <alignment vertical="top"/>
    </xf>
    <xf numFmtId="0" fontId="17" fillId="0" borderId="21" xfId="0" applyFont="1" applyBorder="1" applyAlignment="1">
      <alignment vertical="top"/>
    </xf>
    <xf numFmtId="0" fontId="17" fillId="0" borderId="21" xfId="0" applyNumberFormat="1" applyFont="1" applyBorder="1" applyAlignment="1">
      <alignment vertical="top"/>
    </xf>
    <xf numFmtId="0" fontId="17" fillId="0" borderId="21" xfId="0" applyNumberFormat="1" applyFont="1" applyBorder="1" applyAlignment="1">
      <alignment horizontal="left" vertical="top" wrapText="1"/>
    </xf>
    <xf numFmtId="0" fontId="17" fillId="0" borderId="21" xfId="0" applyFont="1" applyBorder="1" applyAlignment="1">
      <alignment vertical="top" shrinkToFit="1"/>
    </xf>
    <xf numFmtId="2" fontId="17" fillId="0" borderId="21" xfId="0" applyNumberFormat="1" applyFont="1" applyBorder="1" applyAlignment="1">
      <alignment vertical="top" shrinkToFit="1"/>
    </xf>
    <xf numFmtId="4" fontId="17" fillId="0" borderId="21" xfId="0" applyNumberFormat="1" applyFont="1" applyBorder="1" applyAlignment="1">
      <alignment vertical="top" shrinkToFit="1"/>
    </xf>
    <xf numFmtId="0" fontId="0" fillId="3" borderId="21" xfId="0" applyNumberFormat="1" applyFill="1" applyBorder="1" applyAlignment="1">
      <alignment vertical="top"/>
    </xf>
    <xf numFmtId="0" fontId="0" fillId="3" borderId="21" xfId="0" applyNumberFormat="1" applyFill="1" applyBorder="1" applyAlignment="1">
      <alignment horizontal="left" vertical="top" wrapText="1"/>
    </xf>
    <xf numFmtId="0" fontId="0" fillId="3" borderId="21" xfId="0" applyFill="1" applyBorder="1" applyAlignment="1">
      <alignment vertical="top" shrinkToFit="1"/>
    </xf>
    <xf numFmtId="2" fontId="0" fillId="3" borderId="21" xfId="0" applyNumberFormat="1" applyFill="1" applyBorder="1" applyAlignment="1">
      <alignment vertical="top" shrinkToFit="1"/>
    </xf>
    <xf numFmtId="4" fontId="0" fillId="3" borderId="21" xfId="0" applyNumberFormat="1" applyFill="1" applyBorder="1" applyAlignment="1">
      <alignment vertical="top" shrinkToFit="1"/>
    </xf>
    <xf numFmtId="0" fontId="0" fillId="0" borderId="21" xfId="0" applyBorder="1" applyAlignment="1">
      <alignment vertical="top"/>
    </xf>
    <xf numFmtId="49" fontId="0" fillId="0" borderId="21" xfId="0" applyNumberFormat="1" applyBorder="1" applyAlignment="1">
      <alignment vertical="top"/>
    </xf>
    <xf numFmtId="49" fontId="0" fillId="0" borderId="21" xfId="0" applyNumberFormat="1" applyBorder="1" applyAlignment="1">
      <alignment horizontal="left" vertical="top" wrapText="1"/>
    </xf>
    <xf numFmtId="2" fontId="0" fillId="0" borderId="21" xfId="0" applyNumberFormat="1" applyBorder="1" applyAlignment="1">
      <alignment vertical="top"/>
    </xf>
    <xf numFmtId="0" fontId="0" fillId="0" borderId="21" xfId="0" applyBorder="1"/>
    <xf numFmtId="49" fontId="0" fillId="0" borderId="21" xfId="0" applyNumberFormat="1" applyBorder="1"/>
    <xf numFmtId="2" fontId="0" fillId="0" borderId="21" xfId="0" applyNumberFormat="1" applyBorder="1"/>
    <xf numFmtId="0" fontId="9" fillId="0" borderId="0" xfId="0" applyFont="1"/>
    <xf numFmtId="0" fontId="6" fillId="5" borderId="21" xfId="0" applyFont="1" applyFill="1" applyBorder="1"/>
    <xf numFmtId="49" fontId="6" fillId="5" borderId="21" xfId="0" applyNumberFormat="1" applyFont="1" applyFill="1" applyBorder="1"/>
    <xf numFmtId="49" fontId="6" fillId="5" borderId="21" xfId="0" applyNumberFormat="1" applyFont="1" applyFill="1" applyBorder="1" applyAlignment="1">
      <alignment horizontal="left" wrapText="1"/>
    </xf>
    <xf numFmtId="2" fontId="6" fillId="5" borderId="21" xfId="0" applyNumberFormat="1" applyFont="1" applyFill="1" applyBorder="1"/>
    <xf numFmtId="4" fontId="6" fillId="5" borderId="21" xfId="0" applyNumberFormat="1" applyFont="1" applyFill="1" applyBorder="1"/>
    <xf numFmtId="0" fontId="17" fillId="0" borderId="47" xfId="0" applyNumberFormat="1" applyFont="1" applyBorder="1" applyAlignment="1">
      <alignment vertical="top"/>
    </xf>
    <xf numFmtId="0" fontId="17" fillId="0" borderId="47" xfId="0" applyNumberFormat="1" applyFont="1" applyBorder="1" applyAlignment="1">
      <alignment horizontal="left" vertical="top" wrapText="1"/>
    </xf>
    <xf numFmtId="0" fontId="17" fillId="0" borderId="47" xfId="0" applyFont="1" applyBorder="1" applyAlignment="1">
      <alignment vertical="top" shrinkToFit="1"/>
    </xf>
    <xf numFmtId="2" fontId="17" fillId="0" borderId="47" xfId="0" applyNumberFormat="1" applyFont="1" applyBorder="1" applyAlignment="1">
      <alignment vertical="top" shrinkToFit="1"/>
    </xf>
    <xf numFmtId="4" fontId="17" fillId="0" borderId="47" xfId="0" applyNumberFormat="1" applyFont="1" applyBorder="1" applyAlignment="1">
      <alignment vertical="top" shrinkToFit="1"/>
    </xf>
    <xf numFmtId="4" fontId="17" fillId="0" borderId="21" xfId="0" applyNumberFormat="1" applyFont="1" applyFill="1" applyBorder="1" applyAlignment="1">
      <alignment vertical="top" shrinkToFit="1"/>
    </xf>
    <xf numFmtId="49" fontId="20" fillId="3" borderId="0" xfId="0" applyNumberFormat="1" applyFont="1" applyFill="1" applyBorder="1" applyAlignment="1">
      <alignment horizontal="left" vertical="center"/>
    </xf>
    <xf numFmtId="49" fontId="16" fillId="0" borderId="0" xfId="0" applyNumberFormat="1" applyFont="1" applyBorder="1" applyAlignment="1">
      <alignment horizontal="left" vertical="center"/>
    </xf>
    <xf numFmtId="1" fontId="8" fillId="0" borderId="33" xfId="0" applyNumberFormat="1" applyFont="1" applyBorder="1" applyAlignment="1">
      <alignment horizontal="right" vertical="center"/>
    </xf>
    <xf numFmtId="0" fontId="0" fillId="0" borderId="41" xfId="0" applyBorder="1" applyAlignment="1">
      <alignment horizontal="left" vertical="center" indent="1"/>
    </xf>
    <xf numFmtId="0" fontId="3" fillId="2" borderId="0" xfId="0" applyFont="1" applyFill="1" applyAlignment="1">
      <alignment horizontal="left" wrapTex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41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1" fontId="0" fillId="0" borderId="6" xfId="0" applyNumberFormat="1" applyFont="1" applyBorder="1" applyAlignment="1">
      <alignment horizontal="right" indent="1"/>
    </xf>
    <xf numFmtId="49" fontId="8" fillId="0" borderId="18" xfId="0" applyNumberFormat="1" applyFont="1" applyBorder="1" applyAlignment="1">
      <alignment horizontal="lef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left"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4" borderId="33" xfId="0" applyNumberFormat="1" applyFill="1" applyBorder="1"/>
    <xf numFmtId="3" fontId="0" fillId="4" borderId="12" xfId="0" applyNumberFormat="1" applyFill="1" applyBorder="1"/>
    <xf numFmtId="0" fontId="0" fillId="0" borderId="18" xfId="0" applyBorder="1" applyAlignment="1">
      <alignment horizontal="center"/>
    </xf>
    <xf numFmtId="4" fontId="11" fillId="0" borderId="41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8" fillId="0" borderId="0" xfId="0" applyFont="1" applyAlignment="1">
      <alignment horizontal="center"/>
    </xf>
    <xf numFmtId="49" fontId="0" fillId="0" borderId="38" xfId="0" applyNumberFormat="1" applyBorder="1" applyAlignment="1">
      <alignment vertical="center" wrapText="1"/>
    </xf>
    <xf numFmtId="0" fontId="0" fillId="0" borderId="38" xfId="0" applyBorder="1" applyAlignment="1">
      <alignment vertical="center"/>
    </xf>
    <xf numFmtId="0" fontId="0" fillId="0" borderId="45" xfId="0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46" xfId="0" applyBorder="1" applyAlignment="1">
      <alignment vertical="center"/>
    </xf>
    <xf numFmtId="49" fontId="0" fillId="0" borderId="39" xfId="0" applyNumberFormat="1" applyBorder="1" applyAlignment="1">
      <alignment vertical="center"/>
    </xf>
  </cellXfs>
  <cellStyles count="4">
    <cellStyle name="CenaJednPolozky" xfId="3"/>
    <cellStyle name="NazevPolozky" xfId="2"/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7" t="s">
        <v>35</v>
      </c>
    </row>
    <row r="2" spans="1:7" ht="57.75" customHeight="1" x14ac:dyDescent="0.2">
      <c r="A2" s="195" t="s">
        <v>36</v>
      </c>
      <c r="B2" s="195"/>
      <c r="C2" s="195"/>
      <c r="D2" s="195"/>
      <c r="E2" s="195"/>
      <c r="F2" s="195"/>
      <c r="G2" s="195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40"/>
  <sheetViews>
    <sheetView showGridLines="0" tabSelected="1" topLeftCell="B6" zoomScaleNormal="100" zoomScaleSheetLayoutView="75" workbookViewId="0">
      <selection activeCell="G23" sqref="G23:I23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2" t="s">
        <v>33</v>
      </c>
      <c r="B1" s="206" t="s">
        <v>138</v>
      </c>
      <c r="C1" s="207"/>
      <c r="D1" s="207"/>
      <c r="E1" s="207"/>
      <c r="F1" s="207"/>
      <c r="G1" s="207"/>
      <c r="H1" s="207"/>
      <c r="I1" s="207"/>
      <c r="J1" s="208"/>
    </row>
    <row r="2" spans="1:15" ht="23.25" customHeight="1" x14ac:dyDescent="0.2">
      <c r="A2" s="4"/>
      <c r="B2" s="80"/>
      <c r="C2" s="81"/>
      <c r="D2" s="191" t="s">
        <v>132</v>
      </c>
      <c r="E2" s="82"/>
      <c r="F2" s="83"/>
      <c r="G2" s="84"/>
      <c r="H2" s="83"/>
      <c r="I2" s="84"/>
      <c r="J2" s="85"/>
      <c r="O2" s="2"/>
    </row>
    <row r="3" spans="1:15" ht="20.25" customHeight="1" x14ac:dyDescent="0.2">
      <c r="A3" s="4"/>
      <c r="B3" s="86" t="s">
        <v>38</v>
      </c>
      <c r="C3" s="81"/>
      <c r="D3" s="87" t="s">
        <v>131</v>
      </c>
      <c r="E3" s="87"/>
      <c r="F3" s="88"/>
      <c r="G3" s="88"/>
      <c r="H3" s="81"/>
      <c r="I3" s="89"/>
      <c r="J3" s="90"/>
    </row>
    <row r="4" spans="1:15" ht="18" customHeight="1" x14ac:dyDescent="0.2">
      <c r="A4" s="4"/>
      <c r="B4" s="91" t="s">
        <v>39</v>
      </c>
      <c r="C4" s="92"/>
      <c r="D4" s="93"/>
      <c r="E4" s="93"/>
      <c r="F4" s="94"/>
      <c r="G4" s="95"/>
      <c r="H4" s="94"/>
      <c r="I4" s="95"/>
      <c r="J4" s="96"/>
    </row>
    <row r="5" spans="1:15" ht="24" customHeight="1" x14ac:dyDescent="0.2">
      <c r="A5" s="4"/>
      <c r="B5" s="47" t="s">
        <v>19</v>
      </c>
      <c r="C5" s="5"/>
      <c r="D5" s="192" t="s">
        <v>133</v>
      </c>
      <c r="E5" s="26"/>
      <c r="F5" s="26"/>
      <c r="G5" s="26"/>
      <c r="H5" s="28" t="s">
        <v>30</v>
      </c>
      <c r="I5" s="97"/>
      <c r="J5" s="11"/>
    </row>
    <row r="6" spans="1:15" ht="15.75" customHeight="1" x14ac:dyDescent="0.2">
      <c r="A6" s="4"/>
      <c r="B6" s="41"/>
      <c r="C6" s="26"/>
      <c r="D6" s="97"/>
      <c r="E6" s="26"/>
      <c r="F6" s="26"/>
      <c r="G6" s="26"/>
      <c r="H6" s="28" t="s">
        <v>31</v>
      </c>
      <c r="I6" s="97"/>
      <c r="J6" s="11"/>
    </row>
    <row r="7" spans="1:15" ht="15.75" customHeight="1" x14ac:dyDescent="0.2">
      <c r="A7" s="4"/>
      <c r="B7" s="42"/>
      <c r="C7" s="98"/>
      <c r="D7" s="79"/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17</v>
      </c>
      <c r="C8" s="5"/>
      <c r="D8" s="35"/>
      <c r="E8" s="5"/>
      <c r="F8" s="5"/>
      <c r="G8" s="45"/>
      <c r="H8" s="28" t="s">
        <v>30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31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16</v>
      </c>
      <c r="C11" s="5"/>
      <c r="D11" s="210" t="s">
        <v>40</v>
      </c>
      <c r="E11" s="210"/>
      <c r="F11" s="210"/>
      <c r="G11" s="210"/>
      <c r="H11" s="28" t="s">
        <v>30</v>
      </c>
      <c r="I11" s="97" t="s">
        <v>44</v>
      </c>
      <c r="J11" s="11"/>
    </row>
    <row r="12" spans="1:15" ht="15.75" customHeight="1" x14ac:dyDescent="0.2">
      <c r="A12" s="4"/>
      <c r="B12" s="41"/>
      <c r="C12" s="26"/>
      <c r="D12" s="213" t="s">
        <v>41</v>
      </c>
      <c r="E12" s="213"/>
      <c r="F12" s="213"/>
      <c r="G12" s="213"/>
      <c r="H12" s="28" t="s">
        <v>31</v>
      </c>
      <c r="I12" s="97"/>
      <c r="J12" s="11"/>
    </row>
    <row r="13" spans="1:15" ht="15.75" customHeight="1" x14ac:dyDescent="0.2">
      <c r="A13" s="4"/>
      <c r="B13" s="42"/>
      <c r="C13" s="98" t="s">
        <v>43</v>
      </c>
      <c r="D13" s="214" t="s">
        <v>42</v>
      </c>
      <c r="E13" s="214"/>
      <c r="F13" s="214"/>
      <c r="G13" s="214"/>
      <c r="H13" s="29"/>
      <c r="I13" s="34"/>
      <c r="J13" s="51"/>
    </row>
    <row r="14" spans="1:15" ht="24" customHeight="1" x14ac:dyDescent="0.2">
      <c r="A14" s="4"/>
      <c r="B14" s="65" t="s">
        <v>18</v>
      </c>
      <c r="C14" s="66"/>
      <c r="D14" s="67"/>
      <c r="E14" s="68"/>
      <c r="F14" s="68"/>
      <c r="G14" s="68"/>
      <c r="H14" s="69"/>
      <c r="I14" s="68"/>
      <c r="J14" s="70"/>
    </row>
    <row r="15" spans="1:15" ht="32.25" customHeight="1" x14ac:dyDescent="0.2">
      <c r="A15" s="4"/>
      <c r="B15" s="52" t="s">
        <v>28</v>
      </c>
      <c r="C15" s="71"/>
      <c r="D15" s="53"/>
      <c r="E15" s="209"/>
      <c r="F15" s="209"/>
      <c r="G15" s="211"/>
      <c r="H15" s="211"/>
      <c r="I15" s="211" t="s">
        <v>25</v>
      </c>
      <c r="J15" s="212"/>
    </row>
    <row r="16" spans="1:15" ht="23.25" customHeight="1" x14ac:dyDescent="0.2">
      <c r="A16" s="127" t="s">
        <v>20</v>
      </c>
      <c r="B16" s="128" t="s">
        <v>20</v>
      </c>
      <c r="C16" s="58"/>
      <c r="D16" s="59"/>
      <c r="E16" s="196"/>
      <c r="F16" s="198"/>
      <c r="G16" s="196"/>
      <c r="H16" s="198"/>
      <c r="I16" s="196">
        <v>0</v>
      </c>
      <c r="J16" s="197"/>
    </row>
    <row r="17" spans="1:10" ht="23.25" customHeight="1" x14ac:dyDescent="0.2">
      <c r="A17" s="127" t="s">
        <v>21</v>
      </c>
      <c r="B17" s="128" t="s">
        <v>21</v>
      </c>
      <c r="C17" s="58"/>
      <c r="D17" s="59"/>
      <c r="E17" s="196"/>
      <c r="F17" s="198"/>
      <c r="G17" s="196"/>
      <c r="H17" s="198"/>
      <c r="I17" s="196">
        <f>' Pol'!$G$43</f>
        <v>0</v>
      </c>
      <c r="J17" s="197"/>
    </row>
    <row r="18" spans="1:10" ht="23.25" customHeight="1" x14ac:dyDescent="0.2">
      <c r="A18" s="127" t="s">
        <v>22</v>
      </c>
      <c r="B18" s="128" t="s">
        <v>22</v>
      </c>
      <c r="C18" s="58"/>
      <c r="D18" s="59"/>
      <c r="E18" s="196"/>
      <c r="F18" s="198"/>
      <c r="G18" s="196"/>
      <c r="H18" s="198"/>
      <c r="I18" s="196">
        <v>0</v>
      </c>
      <c r="J18" s="197"/>
    </row>
    <row r="19" spans="1:10" ht="23.25" customHeight="1" x14ac:dyDescent="0.2">
      <c r="A19" s="127" t="s">
        <v>52</v>
      </c>
      <c r="B19" s="128" t="s">
        <v>23</v>
      </c>
      <c r="C19" s="58"/>
      <c r="D19" s="59"/>
      <c r="E19" s="196"/>
      <c r="F19" s="198"/>
      <c r="G19" s="196"/>
      <c r="H19" s="198"/>
      <c r="I19" s="196">
        <v>0</v>
      </c>
      <c r="J19" s="197"/>
    </row>
    <row r="20" spans="1:10" ht="23.25" customHeight="1" x14ac:dyDescent="0.2">
      <c r="A20" s="127" t="s">
        <v>53</v>
      </c>
      <c r="B20" s="128" t="s">
        <v>24</v>
      </c>
      <c r="C20" s="58"/>
      <c r="D20" s="59"/>
      <c r="E20" s="196"/>
      <c r="F20" s="198"/>
      <c r="G20" s="196"/>
      <c r="H20" s="198"/>
      <c r="I20" s="196">
        <v>0</v>
      </c>
      <c r="J20" s="197"/>
    </row>
    <row r="21" spans="1:10" ht="23.25" customHeight="1" x14ac:dyDescent="0.2">
      <c r="A21" s="4"/>
      <c r="B21" s="73" t="s">
        <v>25</v>
      </c>
      <c r="C21" s="74"/>
      <c r="D21" s="75"/>
      <c r="E21" s="202"/>
      <c r="F21" s="203"/>
      <c r="G21" s="202"/>
      <c r="H21" s="203"/>
      <c r="I21" s="202">
        <f>SUM(I16:J20)</f>
        <v>0</v>
      </c>
      <c r="J21" s="205"/>
    </row>
    <row r="22" spans="1:10" ht="33" customHeight="1" x14ac:dyDescent="0.2">
      <c r="A22" s="4"/>
      <c r="B22" s="64" t="s">
        <v>29</v>
      </c>
      <c r="C22" s="58"/>
      <c r="D22" s="59"/>
      <c r="E22" s="63"/>
      <c r="F22" s="60"/>
      <c r="G22" s="50"/>
      <c r="H22" s="50"/>
      <c r="I22" s="50"/>
      <c r="J22" s="61"/>
    </row>
    <row r="23" spans="1:10" ht="23.25" customHeight="1" x14ac:dyDescent="0.2">
      <c r="A23" s="4"/>
      <c r="B23" s="57" t="s">
        <v>134</v>
      </c>
      <c r="C23" s="58"/>
      <c r="D23" s="59"/>
      <c r="E23" s="193"/>
      <c r="F23" s="194"/>
      <c r="G23" s="200">
        <f>SUM(I21)</f>
        <v>0</v>
      </c>
      <c r="H23" s="201"/>
      <c r="I23" s="201"/>
      <c r="J23" s="61" t="str">
        <f t="shared" ref="J23:J28" si="0">Mena</f>
        <v>CZK</v>
      </c>
    </row>
    <row r="24" spans="1:10" ht="16.5" hidden="1" customHeight="1" x14ac:dyDescent="0.2">
      <c r="A24" s="4"/>
      <c r="B24" s="57" t="s">
        <v>11</v>
      </c>
      <c r="C24" s="58"/>
      <c r="D24" s="59"/>
      <c r="E24" s="193"/>
      <c r="F24" s="194"/>
      <c r="G24" s="220">
        <v>0</v>
      </c>
      <c r="H24" s="221"/>
      <c r="I24" s="221"/>
      <c r="J24" s="61" t="str">
        <f t="shared" si="0"/>
        <v>CZK</v>
      </c>
    </row>
    <row r="25" spans="1:10" ht="23.25" customHeight="1" thickBot="1" x14ac:dyDescent="0.25">
      <c r="A25" s="4"/>
      <c r="B25" s="57" t="s">
        <v>135</v>
      </c>
      <c r="C25" s="58"/>
      <c r="D25" s="59"/>
      <c r="E25" s="193"/>
      <c r="F25" s="194"/>
      <c r="G25" s="200">
        <f>PRODUCT(ZakladDPHSni,0.15)</f>
        <v>0</v>
      </c>
      <c r="H25" s="201"/>
      <c r="I25" s="201"/>
      <c r="J25" s="61" t="str">
        <f t="shared" si="0"/>
        <v>CZK</v>
      </c>
    </row>
    <row r="26" spans="1:10" ht="23.25" hidden="1" customHeight="1" x14ac:dyDescent="0.2">
      <c r="A26" s="4"/>
      <c r="B26" s="49" t="s">
        <v>12</v>
      </c>
      <c r="C26" s="22"/>
      <c r="D26" s="18"/>
      <c r="E26" s="43">
        <f>SazbaDPH2</f>
        <v>0</v>
      </c>
      <c r="F26" s="44" t="s">
        <v>0</v>
      </c>
      <c r="G26" s="222">
        <v>0</v>
      </c>
      <c r="H26" s="223"/>
      <c r="I26" s="223"/>
      <c r="J26" s="56" t="str">
        <f t="shared" si="0"/>
        <v>CZK</v>
      </c>
    </row>
    <row r="27" spans="1:10" ht="23.25" hidden="1" customHeight="1" thickBot="1" x14ac:dyDescent="0.25">
      <c r="A27" s="4"/>
      <c r="B27" s="48" t="s">
        <v>4</v>
      </c>
      <c r="C27" s="20"/>
      <c r="D27" s="23"/>
      <c r="E27" s="20"/>
      <c r="F27" s="21"/>
      <c r="G27" s="224">
        <v>0</v>
      </c>
      <c r="H27" s="224"/>
      <c r="I27" s="224"/>
      <c r="J27" s="62" t="str">
        <f t="shared" si="0"/>
        <v>CZK</v>
      </c>
    </row>
    <row r="28" spans="1:10" ht="27.75" customHeight="1" thickBot="1" x14ac:dyDescent="0.25">
      <c r="A28" s="4"/>
      <c r="B28" s="119" t="s">
        <v>136</v>
      </c>
      <c r="C28" s="120"/>
      <c r="D28" s="120"/>
      <c r="E28" s="121"/>
      <c r="F28" s="122"/>
      <c r="G28" s="199">
        <f>SUM(G23:I25)</f>
        <v>0</v>
      </c>
      <c r="H28" s="204"/>
      <c r="I28" s="204"/>
      <c r="J28" s="123" t="str">
        <f t="shared" si="0"/>
        <v>CZK</v>
      </c>
    </row>
    <row r="29" spans="1:10" ht="27.75" hidden="1" customHeight="1" thickBot="1" x14ac:dyDescent="0.25">
      <c r="A29" s="4"/>
      <c r="B29" s="119" t="s">
        <v>32</v>
      </c>
      <c r="C29" s="124"/>
      <c r="D29" s="124"/>
      <c r="E29" s="124"/>
      <c r="F29" s="124"/>
      <c r="G29" s="199">
        <v>0</v>
      </c>
      <c r="H29" s="199"/>
      <c r="I29" s="199"/>
      <c r="J29" s="125" t="s">
        <v>46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43880</v>
      </c>
      <c r="I32" s="39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 x14ac:dyDescent="0.2">
      <c r="A34" s="30"/>
      <c r="B34" s="30"/>
      <c r="C34" s="31"/>
      <c r="D34" s="25" t="s">
        <v>137</v>
      </c>
      <c r="E34" s="25"/>
      <c r="F34" s="31"/>
      <c r="G34" s="32"/>
      <c r="H34" s="25"/>
      <c r="I34" s="32"/>
      <c r="J34" s="38"/>
    </row>
    <row r="35" spans="1:10" ht="12.75" customHeight="1" x14ac:dyDescent="0.2">
      <c r="A35" s="4"/>
      <c r="B35" s="4"/>
      <c r="C35" s="5"/>
      <c r="D35" s="219" t="s">
        <v>2</v>
      </c>
      <c r="E35" s="219"/>
      <c r="F35" s="5"/>
      <c r="G35" s="45"/>
      <c r="H35" s="13" t="s">
        <v>3</v>
      </c>
      <c r="I35" s="45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6" t="s">
        <v>13</v>
      </c>
      <c r="C37" s="3"/>
      <c r="D37" s="3"/>
      <c r="E37" s="3"/>
      <c r="F37" s="108"/>
      <c r="G37" s="108"/>
      <c r="H37" s="108"/>
      <c r="I37" s="108"/>
      <c r="J37" s="3"/>
    </row>
    <row r="38" spans="1:10" ht="25.5" hidden="1" customHeight="1" x14ac:dyDescent="0.2">
      <c r="A38" s="100" t="s">
        <v>34</v>
      </c>
      <c r="B38" s="102" t="s">
        <v>14</v>
      </c>
      <c r="C38" s="103" t="s">
        <v>5</v>
      </c>
      <c r="D38" s="104"/>
      <c r="E38" s="104"/>
      <c r="F38" s="109" t="str">
        <f>B23</f>
        <v>Základ pro sníženou DPH 15%</v>
      </c>
      <c r="G38" s="109" t="str">
        <f>B25</f>
        <v>DPH 15%</v>
      </c>
      <c r="H38" s="110" t="s">
        <v>15</v>
      </c>
      <c r="I38" s="111" t="s">
        <v>1</v>
      </c>
      <c r="J38" s="105" t="s">
        <v>0</v>
      </c>
    </row>
    <row r="39" spans="1:10" ht="25.5" hidden="1" customHeight="1" x14ac:dyDescent="0.2">
      <c r="A39" s="100">
        <v>1</v>
      </c>
      <c r="B39" s="106"/>
      <c r="C39" s="215"/>
      <c r="D39" s="216"/>
      <c r="E39" s="216"/>
      <c r="F39" s="112">
        <v>0</v>
      </c>
      <c r="G39" s="113">
        <v>0</v>
      </c>
      <c r="H39" s="114"/>
      <c r="I39" s="115">
        <v>0</v>
      </c>
      <c r="J39" s="107" t="str">
        <f>IF(CenaCelkemVypocet=0,"",I39/CenaCelkemVypocet*100)</f>
        <v/>
      </c>
    </row>
    <row r="40" spans="1:10" ht="25.5" hidden="1" customHeight="1" x14ac:dyDescent="0.2">
      <c r="A40" s="100"/>
      <c r="B40" s="217" t="s">
        <v>45</v>
      </c>
      <c r="C40" s="218"/>
      <c r="D40" s="218"/>
      <c r="E40" s="218"/>
      <c r="F40" s="116">
        <f>SUMIF(A39:A39,"=1",F39:F39)</f>
        <v>0</v>
      </c>
      <c r="G40" s="117">
        <f>SUMIF(A39:A39,"=1",G39:G39)</f>
        <v>0</v>
      </c>
      <c r="H40" s="117">
        <f>SUMIF(A39:A39,"=1",H39:H39)</f>
        <v>0</v>
      </c>
      <c r="I40" s="118">
        <f>SUMIF(A39:A39,"=1",I39:I39)</f>
        <v>0</v>
      </c>
      <c r="J40" s="101">
        <f>SUMIF(A39:A39,"=1",J39:J39)</f>
        <v>0</v>
      </c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35">
    <mergeCell ref="C39:E39"/>
    <mergeCell ref="B40:E40"/>
    <mergeCell ref="D35:E35"/>
    <mergeCell ref="G24:I24"/>
    <mergeCell ref="G23:I23"/>
    <mergeCell ref="G26:I26"/>
    <mergeCell ref="G27:I27"/>
    <mergeCell ref="E17:F17"/>
    <mergeCell ref="G16:H16"/>
    <mergeCell ref="G17:H17"/>
    <mergeCell ref="G18:H18"/>
    <mergeCell ref="I17:J17"/>
    <mergeCell ref="B1:J1"/>
    <mergeCell ref="E15:F15"/>
    <mergeCell ref="D11:G11"/>
    <mergeCell ref="G15:H15"/>
    <mergeCell ref="I15:J15"/>
    <mergeCell ref="D12:G12"/>
    <mergeCell ref="D13:G13"/>
    <mergeCell ref="I18:J18"/>
    <mergeCell ref="E18:F18"/>
    <mergeCell ref="G29:I29"/>
    <mergeCell ref="G25:I25"/>
    <mergeCell ref="I16:J16"/>
    <mergeCell ref="I19:J19"/>
    <mergeCell ref="E21:F21"/>
    <mergeCell ref="G21:H21"/>
    <mergeCell ref="G28:I28"/>
    <mergeCell ref="E16:F16"/>
    <mergeCell ref="G19:H19"/>
    <mergeCell ref="G20:H20"/>
    <mergeCell ref="E19:F19"/>
    <mergeCell ref="E20:F20"/>
    <mergeCell ref="I20:J20"/>
    <mergeCell ref="I21:J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25" t="s">
        <v>6</v>
      </c>
      <c r="B1" s="225"/>
      <c r="C1" s="226"/>
      <c r="D1" s="225"/>
      <c r="E1" s="225"/>
      <c r="F1" s="225"/>
      <c r="G1" s="225"/>
    </row>
    <row r="2" spans="1:7" ht="24.95" customHeight="1" x14ac:dyDescent="0.2">
      <c r="A2" s="78" t="s">
        <v>37</v>
      </c>
      <c r="B2" s="77"/>
      <c r="C2" s="227"/>
      <c r="D2" s="227"/>
      <c r="E2" s="227"/>
      <c r="F2" s="227"/>
      <c r="G2" s="228"/>
    </row>
    <row r="3" spans="1:7" ht="24.95" hidden="1" customHeight="1" x14ac:dyDescent="0.2">
      <c r="A3" s="78" t="s">
        <v>7</v>
      </c>
      <c r="B3" s="77"/>
      <c r="C3" s="227"/>
      <c r="D3" s="227"/>
      <c r="E3" s="227"/>
      <c r="F3" s="227"/>
      <c r="G3" s="228"/>
    </row>
    <row r="4" spans="1:7" ht="24.95" hidden="1" customHeight="1" x14ac:dyDescent="0.2">
      <c r="A4" s="78" t="s">
        <v>8</v>
      </c>
      <c r="B4" s="77"/>
      <c r="C4" s="227"/>
      <c r="D4" s="227"/>
      <c r="E4" s="227"/>
      <c r="F4" s="227"/>
      <c r="G4" s="228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E53"/>
  <sheetViews>
    <sheetView workbookViewId="0">
      <selection activeCell="F9" sqref="F9"/>
    </sheetView>
  </sheetViews>
  <sheetFormatPr defaultRowHeight="12.75" outlineLevelRow="1" x14ac:dyDescent="0.2"/>
  <cols>
    <col min="1" max="1" width="4.28515625" customWidth="1"/>
    <col min="2" max="2" width="8.7109375" style="99" customWidth="1"/>
    <col min="3" max="3" width="47.5703125" style="99" customWidth="1"/>
    <col min="4" max="4" width="4.5703125" customWidth="1"/>
    <col min="5" max="5" width="8.28515625" style="152" customWidth="1"/>
    <col min="6" max="6" width="9.85546875" customWidth="1"/>
    <col min="7" max="7" width="12.28515625" customWidth="1"/>
    <col min="8" max="18" width="0" hidden="1" customWidth="1"/>
    <col min="19" max="19" width="1.5703125" hidden="1" customWidth="1"/>
    <col min="26" max="36" width="0" hidden="1" customWidth="1"/>
  </cols>
  <sheetData>
    <row r="1" spans="1:57" s="153" customFormat="1" ht="15.75" customHeight="1" x14ac:dyDescent="0.25">
      <c r="A1" s="229" t="s">
        <v>138</v>
      </c>
      <c r="B1" s="229"/>
      <c r="C1" s="229"/>
      <c r="D1" s="229"/>
      <c r="E1" s="229"/>
      <c r="F1" s="229"/>
      <c r="G1" s="229"/>
      <c r="AB1" s="153" t="s">
        <v>54</v>
      </c>
    </row>
    <row r="2" spans="1:57" ht="57" customHeight="1" x14ac:dyDescent="0.2">
      <c r="A2" s="154" t="s">
        <v>107</v>
      </c>
      <c r="B2" s="129"/>
      <c r="C2" s="230" t="s">
        <v>128</v>
      </c>
      <c r="D2" s="231"/>
      <c r="E2" s="231"/>
      <c r="F2" s="231"/>
      <c r="G2" s="232"/>
      <c r="AB2" t="s">
        <v>55</v>
      </c>
    </row>
    <row r="3" spans="1:57" ht="24.95" hidden="1" customHeight="1" x14ac:dyDescent="0.2">
      <c r="A3" s="131" t="s">
        <v>7</v>
      </c>
      <c r="B3" s="130"/>
      <c r="C3" s="233"/>
      <c r="D3" s="233"/>
      <c r="E3" s="233"/>
      <c r="F3" s="233"/>
      <c r="G3" s="234"/>
      <c r="AB3" t="s">
        <v>56</v>
      </c>
    </row>
    <row r="4" spans="1:57" ht="24.95" hidden="1" customHeight="1" x14ac:dyDescent="0.2">
      <c r="A4" s="131" t="s">
        <v>8</v>
      </c>
      <c r="B4" s="130"/>
      <c r="C4" s="235"/>
      <c r="D4" s="233"/>
      <c r="E4" s="233"/>
      <c r="F4" s="233"/>
      <c r="G4" s="234"/>
      <c r="AB4" t="s">
        <v>57</v>
      </c>
    </row>
    <row r="5" spans="1:57" hidden="1" x14ac:dyDescent="0.2">
      <c r="A5" s="132" t="s">
        <v>58</v>
      </c>
      <c r="B5" s="133"/>
      <c r="C5" s="134"/>
      <c r="D5" s="135"/>
      <c r="E5" s="151"/>
      <c r="F5" s="135"/>
      <c r="G5" s="136"/>
      <c r="AB5" t="s">
        <v>59</v>
      </c>
    </row>
    <row r="7" spans="1:57" ht="22.5" customHeight="1" x14ac:dyDescent="0.2">
      <c r="A7" s="137" t="s">
        <v>60</v>
      </c>
      <c r="B7" s="138"/>
      <c r="C7" s="138" t="s">
        <v>61</v>
      </c>
      <c r="D7" s="137" t="s">
        <v>62</v>
      </c>
      <c r="E7" s="159" t="s">
        <v>63</v>
      </c>
      <c r="F7" s="137" t="s">
        <v>64</v>
      </c>
      <c r="G7" s="137" t="s">
        <v>25</v>
      </c>
      <c r="H7" s="155" t="s">
        <v>26</v>
      </c>
      <c r="I7" s="147" t="s">
        <v>65</v>
      </c>
      <c r="J7" s="147" t="s">
        <v>27</v>
      </c>
      <c r="K7" s="147" t="s">
        <v>66</v>
      </c>
      <c r="L7" s="147" t="s">
        <v>67</v>
      </c>
      <c r="M7" s="147" t="s">
        <v>68</v>
      </c>
      <c r="N7" s="147" t="s">
        <v>69</v>
      </c>
      <c r="O7" s="147" t="s">
        <v>70</v>
      </c>
      <c r="P7" s="147" t="s">
        <v>71</v>
      </c>
      <c r="Q7" s="147" t="s">
        <v>72</v>
      </c>
      <c r="R7" s="147" t="s">
        <v>73</v>
      </c>
      <c r="S7" s="140" t="s">
        <v>74</v>
      </c>
    </row>
    <row r="8" spans="1:57" x14ac:dyDescent="0.2">
      <c r="A8" s="160" t="s">
        <v>75</v>
      </c>
      <c r="B8" s="167">
        <v>721</v>
      </c>
      <c r="C8" s="168" t="s">
        <v>122</v>
      </c>
      <c r="D8" s="169"/>
      <c r="E8" s="170"/>
      <c r="F8" s="171"/>
      <c r="G8" s="171">
        <f>SUM(G9:G18)</f>
        <v>0</v>
      </c>
      <c r="H8" s="157"/>
      <c r="I8" s="146">
        <f>SUM(I9:I18)</f>
        <v>1393.61</v>
      </c>
      <c r="J8" s="146"/>
      <c r="K8" s="146">
        <f>SUM(K9:K18)</f>
        <v>3127.39</v>
      </c>
      <c r="L8" s="146"/>
      <c r="M8" s="146">
        <f>SUM(M9:M18)</f>
        <v>0</v>
      </c>
      <c r="N8" s="143"/>
      <c r="O8" s="143">
        <f>SUM(O9:O18)</f>
        <v>1.98E-3</v>
      </c>
      <c r="P8" s="143"/>
      <c r="Q8" s="143"/>
      <c r="R8" s="144"/>
      <c r="S8" s="143">
        <f>SUM(S9:S18)</f>
        <v>9.74</v>
      </c>
      <c r="AB8" t="s">
        <v>76</v>
      </c>
    </row>
    <row r="9" spans="1:57" outlineLevel="1" x14ac:dyDescent="0.2">
      <c r="A9" s="161" t="s">
        <v>105</v>
      </c>
      <c r="B9" s="162"/>
      <c r="C9" s="163" t="s">
        <v>79</v>
      </c>
      <c r="D9" s="164" t="s">
        <v>77</v>
      </c>
      <c r="E9" s="165">
        <v>1</v>
      </c>
      <c r="F9" s="166">
        <v>0</v>
      </c>
      <c r="G9" s="166">
        <f t="shared" ref="G9:G18" si="0">PRODUCT(E9,F9)</f>
        <v>0</v>
      </c>
      <c r="H9" s="156">
        <v>0</v>
      </c>
      <c r="I9" s="145">
        <f t="shared" ref="I9:I18" si="1">ROUND(E9*H9,2)</f>
        <v>0</v>
      </c>
      <c r="J9" s="145">
        <v>21.7</v>
      </c>
      <c r="K9" s="145">
        <f t="shared" ref="K9:K18" si="2">ROUND(E9*J9,2)</f>
        <v>21.7</v>
      </c>
      <c r="L9" s="145">
        <v>0</v>
      </c>
      <c r="M9" s="145">
        <f t="shared" ref="M9:M18" si="3">G9*(1+L9/100)</f>
        <v>0</v>
      </c>
      <c r="N9" s="141">
        <v>1.98E-3</v>
      </c>
      <c r="O9" s="141">
        <f t="shared" ref="O9:O18" si="4">ROUND(E9*N9,5)</f>
        <v>1.98E-3</v>
      </c>
      <c r="P9" s="141"/>
      <c r="Q9" s="141"/>
      <c r="R9" s="142">
        <v>8.3000000000000004E-2</v>
      </c>
      <c r="S9" s="141">
        <f t="shared" ref="S9:S18" si="5">ROUND(E9*R9,2)</f>
        <v>0.08</v>
      </c>
      <c r="T9" s="139"/>
      <c r="U9" s="139"/>
      <c r="V9" s="139"/>
      <c r="W9" s="139"/>
      <c r="X9" s="139"/>
      <c r="Y9" s="139"/>
      <c r="Z9" s="139"/>
      <c r="AA9" s="139"/>
      <c r="AB9" s="139" t="s">
        <v>78</v>
      </c>
      <c r="AC9" s="139"/>
      <c r="AD9" s="139"/>
      <c r="AE9" s="139"/>
      <c r="AF9" s="139"/>
      <c r="AG9" s="139"/>
      <c r="AH9" s="139"/>
      <c r="AI9" s="139"/>
      <c r="AJ9" s="139"/>
      <c r="AK9" s="139"/>
      <c r="AL9" s="139"/>
      <c r="AM9" s="139"/>
      <c r="AN9" s="139"/>
      <c r="AO9" s="139"/>
      <c r="AP9" s="139"/>
      <c r="AQ9" s="139"/>
      <c r="AR9" s="139"/>
      <c r="AS9" s="139"/>
      <c r="AT9" s="139"/>
      <c r="AU9" s="139"/>
      <c r="AV9" s="139"/>
      <c r="AW9" s="139"/>
      <c r="AX9" s="139"/>
      <c r="AY9" s="139"/>
      <c r="AZ9" s="139"/>
      <c r="BA9" s="139"/>
      <c r="BB9" s="139"/>
      <c r="BC9" s="139"/>
      <c r="BD9" s="139"/>
      <c r="BE9" s="139"/>
    </row>
    <row r="10" spans="1:57" ht="13.5" customHeight="1" outlineLevel="1" x14ac:dyDescent="0.2">
      <c r="A10" s="161" t="s">
        <v>108</v>
      </c>
      <c r="B10" s="162"/>
      <c r="C10" s="163" t="s">
        <v>80</v>
      </c>
      <c r="D10" s="164" t="s">
        <v>81</v>
      </c>
      <c r="E10" s="165">
        <v>1</v>
      </c>
      <c r="F10" s="166">
        <v>0</v>
      </c>
      <c r="G10" s="166">
        <f t="shared" si="0"/>
        <v>0</v>
      </c>
      <c r="H10" s="156">
        <v>116.64</v>
      </c>
      <c r="I10" s="145">
        <f t="shared" si="1"/>
        <v>116.64</v>
      </c>
      <c r="J10" s="145">
        <v>305.86</v>
      </c>
      <c r="K10" s="145">
        <f t="shared" si="2"/>
        <v>305.86</v>
      </c>
      <c r="L10" s="145">
        <v>0</v>
      </c>
      <c r="M10" s="145">
        <f t="shared" si="3"/>
        <v>0</v>
      </c>
      <c r="N10" s="141">
        <v>0</v>
      </c>
      <c r="O10" s="141">
        <f t="shared" si="4"/>
        <v>0</v>
      </c>
      <c r="P10" s="141"/>
      <c r="Q10" s="141"/>
      <c r="R10" s="142">
        <v>0.92300000000000004</v>
      </c>
      <c r="S10" s="141">
        <f t="shared" si="5"/>
        <v>0.92</v>
      </c>
      <c r="T10" s="139"/>
      <c r="U10" s="139"/>
      <c r="V10" s="139"/>
      <c r="W10" s="139"/>
      <c r="X10" s="139"/>
      <c r="Y10" s="139"/>
      <c r="Z10" s="139"/>
      <c r="AA10" s="139"/>
      <c r="AB10" s="139" t="s">
        <v>78</v>
      </c>
      <c r="AC10" s="139"/>
      <c r="AD10" s="139"/>
      <c r="AE10" s="139"/>
      <c r="AF10" s="139"/>
      <c r="AG10" s="139"/>
      <c r="AH10" s="139"/>
      <c r="AI10" s="139"/>
      <c r="AJ10" s="139"/>
      <c r="AK10" s="139"/>
      <c r="AL10" s="139"/>
      <c r="AM10" s="139"/>
      <c r="AN10" s="139"/>
      <c r="AO10" s="139"/>
      <c r="AP10" s="139"/>
      <c r="AQ10" s="139"/>
      <c r="AR10" s="139"/>
      <c r="AS10" s="139"/>
      <c r="AT10" s="139"/>
      <c r="AU10" s="139"/>
      <c r="AV10" s="139"/>
      <c r="AW10" s="139"/>
      <c r="AX10" s="139"/>
      <c r="AY10" s="139"/>
      <c r="AZ10" s="139"/>
      <c r="BA10" s="139"/>
      <c r="BB10" s="139"/>
      <c r="BC10" s="139"/>
      <c r="BD10" s="139"/>
      <c r="BE10" s="139"/>
    </row>
    <row r="11" spans="1:57" outlineLevel="1" x14ac:dyDescent="0.2">
      <c r="A11" s="161" t="s">
        <v>109</v>
      </c>
      <c r="B11" s="162"/>
      <c r="C11" s="163" t="s">
        <v>82</v>
      </c>
      <c r="D11" s="164" t="s">
        <v>81</v>
      </c>
      <c r="E11" s="165">
        <v>1</v>
      </c>
      <c r="F11" s="166">
        <v>0</v>
      </c>
      <c r="G11" s="166">
        <f t="shared" si="0"/>
        <v>0</v>
      </c>
      <c r="H11" s="156">
        <v>66.66</v>
      </c>
      <c r="I11" s="145">
        <f t="shared" si="1"/>
        <v>66.66</v>
      </c>
      <c r="J11" s="145">
        <v>221.84</v>
      </c>
      <c r="K11" s="145">
        <f t="shared" si="2"/>
        <v>221.84</v>
      </c>
      <c r="L11" s="145">
        <v>0</v>
      </c>
      <c r="M11" s="145">
        <f t="shared" si="3"/>
        <v>0</v>
      </c>
      <c r="N11" s="141">
        <v>0</v>
      </c>
      <c r="O11" s="141">
        <f t="shared" si="4"/>
        <v>0</v>
      </c>
      <c r="P11" s="141"/>
      <c r="Q11" s="141"/>
      <c r="R11" s="142">
        <v>0.70899999999999996</v>
      </c>
      <c r="S11" s="141">
        <f t="shared" si="5"/>
        <v>0.71</v>
      </c>
      <c r="T11" s="139"/>
      <c r="U11" s="139"/>
      <c r="V11" s="139"/>
      <c r="W11" s="139"/>
      <c r="X11" s="139"/>
      <c r="Y11" s="139"/>
      <c r="Z11" s="139"/>
      <c r="AA11" s="139"/>
      <c r="AB11" s="139" t="s">
        <v>78</v>
      </c>
      <c r="AC11" s="139"/>
      <c r="AD11" s="139"/>
      <c r="AE11" s="139"/>
      <c r="AF11" s="139"/>
      <c r="AG11" s="139"/>
      <c r="AH11" s="139"/>
      <c r="AI11" s="139"/>
      <c r="AJ11" s="139"/>
      <c r="AK11" s="139"/>
      <c r="AL11" s="139"/>
      <c r="AM11" s="139"/>
      <c r="AN11" s="139"/>
      <c r="AO11" s="139"/>
      <c r="AP11" s="139"/>
      <c r="AQ11" s="139"/>
      <c r="AR11" s="139"/>
      <c r="AS11" s="139"/>
      <c r="AT11" s="139"/>
      <c r="AU11" s="139"/>
      <c r="AV11" s="139"/>
      <c r="AW11" s="139"/>
      <c r="AX11" s="139"/>
      <c r="AY11" s="139"/>
      <c r="AZ11" s="139"/>
      <c r="BA11" s="139"/>
      <c r="BB11" s="139"/>
      <c r="BC11" s="139"/>
      <c r="BD11" s="139"/>
      <c r="BE11" s="139"/>
    </row>
    <row r="12" spans="1:57" outlineLevel="1" x14ac:dyDescent="0.2">
      <c r="A12" s="161" t="s">
        <v>110</v>
      </c>
      <c r="B12" s="162"/>
      <c r="C12" s="163" t="s">
        <v>83</v>
      </c>
      <c r="D12" s="164" t="s">
        <v>81</v>
      </c>
      <c r="E12" s="165">
        <v>1</v>
      </c>
      <c r="F12" s="166">
        <v>0</v>
      </c>
      <c r="G12" s="166">
        <f t="shared" si="0"/>
        <v>0</v>
      </c>
      <c r="H12" s="156">
        <v>0</v>
      </c>
      <c r="I12" s="145">
        <f t="shared" si="1"/>
        <v>0</v>
      </c>
      <c r="J12" s="145">
        <v>9.3000000000000007</v>
      </c>
      <c r="K12" s="145">
        <f t="shared" si="2"/>
        <v>9.3000000000000007</v>
      </c>
      <c r="L12" s="145">
        <v>0</v>
      </c>
      <c r="M12" s="145">
        <f t="shared" si="3"/>
        <v>0</v>
      </c>
      <c r="N12" s="141">
        <v>0</v>
      </c>
      <c r="O12" s="141">
        <f t="shared" si="4"/>
        <v>0</v>
      </c>
      <c r="P12" s="141"/>
      <c r="Q12" s="141"/>
      <c r="R12" s="142">
        <v>2.8000000000000001E-2</v>
      </c>
      <c r="S12" s="141">
        <f t="shared" si="5"/>
        <v>0.03</v>
      </c>
      <c r="T12" s="139"/>
      <c r="U12" s="139"/>
      <c r="V12" s="139"/>
      <c r="W12" s="139"/>
      <c r="X12" s="139"/>
      <c r="Y12" s="139"/>
      <c r="Z12" s="139"/>
      <c r="AA12" s="139"/>
      <c r="AB12" s="139" t="s">
        <v>78</v>
      </c>
      <c r="AC12" s="139"/>
      <c r="AD12" s="139"/>
      <c r="AE12" s="139"/>
      <c r="AF12" s="139"/>
      <c r="AG12" s="139"/>
      <c r="AH12" s="139"/>
      <c r="AI12" s="139"/>
      <c r="AJ12" s="139"/>
      <c r="AK12" s="139"/>
      <c r="AL12" s="139"/>
      <c r="AM12" s="139"/>
      <c r="AN12" s="139"/>
      <c r="AO12" s="139"/>
      <c r="AP12" s="139"/>
      <c r="AQ12" s="139"/>
      <c r="AR12" s="139"/>
      <c r="AS12" s="139"/>
      <c r="AT12" s="139"/>
      <c r="AU12" s="139"/>
      <c r="AV12" s="139"/>
      <c r="AW12" s="139"/>
      <c r="AX12" s="139"/>
      <c r="AY12" s="139"/>
      <c r="AZ12" s="139"/>
      <c r="BA12" s="139"/>
      <c r="BB12" s="139"/>
      <c r="BC12" s="139"/>
      <c r="BD12" s="139"/>
      <c r="BE12" s="139"/>
    </row>
    <row r="13" spans="1:57" outlineLevel="1" x14ac:dyDescent="0.2">
      <c r="A13" s="161" t="s">
        <v>111</v>
      </c>
      <c r="B13" s="162"/>
      <c r="C13" s="163" t="s">
        <v>84</v>
      </c>
      <c r="D13" s="164" t="s">
        <v>81</v>
      </c>
      <c r="E13" s="165">
        <v>1</v>
      </c>
      <c r="F13" s="166">
        <v>0</v>
      </c>
      <c r="G13" s="166">
        <f t="shared" si="0"/>
        <v>0</v>
      </c>
      <c r="H13" s="156">
        <v>0</v>
      </c>
      <c r="I13" s="145">
        <f t="shared" si="1"/>
        <v>0</v>
      </c>
      <c r="J13" s="145">
        <v>254</v>
      </c>
      <c r="K13" s="145">
        <f t="shared" si="2"/>
        <v>254</v>
      </c>
      <c r="L13" s="145">
        <v>0</v>
      </c>
      <c r="M13" s="145">
        <f t="shared" si="3"/>
        <v>0</v>
      </c>
      <c r="N13" s="141">
        <v>0</v>
      </c>
      <c r="O13" s="141">
        <f t="shared" si="4"/>
        <v>0</v>
      </c>
      <c r="P13" s="141"/>
      <c r="Q13" s="141"/>
      <c r="R13" s="142">
        <v>0.879</v>
      </c>
      <c r="S13" s="141">
        <f t="shared" si="5"/>
        <v>0.88</v>
      </c>
      <c r="T13" s="139"/>
      <c r="U13" s="139"/>
      <c r="V13" s="139"/>
      <c r="W13" s="139"/>
      <c r="X13" s="139"/>
      <c r="Y13" s="139"/>
      <c r="Z13" s="139"/>
      <c r="AA13" s="139"/>
      <c r="AB13" s="139" t="s">
        <v>78</v>
      </c>
      <c r="AC13" s="139"/>
      <c r="AD13" s="139"/>
      <c r="AE13" s="139"/>
      <c r="AF13" s="139"/>
      <c r="AG13" s="139"/>
      <c r="AH13" s="139"/>
      <c r="AI13" s="139"/>
      <c r="AJ13" s="139"/>
      <c r="AK13" s="139"/>
      <c r="AL13" s="139"/>
      <c r="AM13" s="139"/>
      <c r="AN13" s="139"/>
      <c r="AO13" s="139"/>
      <c r="AP13" s="139"/>
      <c r="AQ13" s="139"/>
      <c r="AR13" s="139"/>
      <c r="AS13" s="139"/>
      <c r="AT13" s="139"/>
      <c r="AU13" s="139"/>
      <c r="AV13" s="139"/>
      <c r="AW13" s="139"/>
      <c r="AX13" s="139"/>
      <c r="AY13" s="139"/>
      <c r="AZ13" s="139"/>
      <c r="BA13" s="139"/>
      <c r="BB13" s="139"/>
      <c r="BC13" s="139"/>
      <c r="BD13" s="139"/>
      <c r="BE13" s="139"/>
    </row>
    <row r="14" spans="1:57" outlineLevel="1" x14ac:dyDescent="0.2">
      <c r="A14" s="161" t="s">
        <v>112</v>
      </c>
      <c r="B14" s="162"/>
      <c r="C14" s="163" t="s">
        <v>85</v>
      </c>
      <c r="D14" s="164" t="s">
        <v>77</v>
      </c>
      <c r="E14" s="165">
        <v>5</v>
      </c>
      <c r="F14" s="166">
        <v>0</v>
      </c>
      <c r="G14" s="166">
        <f t="shared" si="0"/>
        <v>0</v>
      </c>
      <c r="H14" s="156">
        <v>200.31</v>
      </c>
      <c r="I14" s="145">
        <f t="shared" si="1"/>
        <v>1001.55</v>
      </c>
      <c r="J14" s="145">
        <v>388.69</v>
      </c>
      <c r="K14" s="145">
        <f t="shared" si="2"/>
        <v>1943.45</v>
      </c>
      <c r="L14" s="145">
        <v>0</v>
      </c>
      <c r="M14" s="145">
        <f t="shared" si="3"/>
        <v>0</v>
      </c>
      <c r="N14" s="141">
        <v>0</v>
      </c>
      <c r="O14" s="141">
        <f t="shared" si="4"/>
        <v>0</v>
      </c>
      <c r="P14" s="141"/>
      <c r="Q14" s="141"/>
      <c r="R14" s="142">
        <v>1.173</v>
      </c>
      <c r="S14" s="141">
        <f t="shared" si="5"/>
        <v>5.87</v>
      </c>
      <c r="T14" s="139"/>
      <c r="U14" s="139"/>
      <c r="V14" s="139"/>
      <c r="W14" s="139"/>
      <c r="X14" s="139"/>
      <c r="Y14" s="139"/>
      <c r="Z14" s="139"/>
      <c r="AA14" s="139"/>
      <c r="AB14" s="139" t="s">
        <v>78</v>
      </c>
      <c r="AC14" s="139"/>
      <c r="AD14" s="139"/>
      <c r="AE14" s="139"/>
      <c r="AF14" s="139"/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139"/>
      <c r="AR14" s="139"/>
      <c r="AS14" s="139"/>
      <c r="AT14" s="139"/>
      <c r="AU14" s="139"/>
      <c r="AV14" s="139"/>
      <c r="AW14" s="139"/>
      <c r="AX14" s="139"/>
      <c r="AY14" s="139"/>
      <c r="AZ14" s="139"/>
      <c r="BA14" s="139"/>
      <c r="BB14" s="139"/>
      <c r="BC14" s="139"/>
      <c r="BD14" s="139"/>
      <c r="BE14" s="139"/>
    </row>
    <row r="15" spans="1:57" outlineLevel="1" x14ac:dyDescent="0.2">
      <c r="A15" s="161" t="s">
        <v>113</v>
      </c>
      <c r="B15" s="162"/>
      <c r="C15" s="163" t="s">
        <v>117</v>
      </c>
      <c r="D15" s="164" t="s">
        <v>77</v>
      </c>
      <c r="E15" s="165">
        <v>5</v>
      </c>
      <c r="F15" s="166">
        <v>0</v>
      </c>
      <c r="G15" s="166">
        <v>0</v>
      </c>
      <c r="H15" s="156">
        <v>11.34</v>
      </c>
      <c r="I15" s="145">
        <f t="shared" si="1"/>
        <v>56.7</v>
      </c>
      <c r="J15" s="145">
        <v>39.06</v>
      </c>
      <c r="K15" s="145">
        <f t="shared" si="2"/>
        <v>195.3</v>
      </c>
      <c r="L15" s="145">
        <v>0</v>
      </c>
      <c r="M15" s="145">
        <f t="shared" si="3"/>
        <v>0</v>
      </c>
      <c r="N15" s="141">
        <v>0</v>
      </c>
      <c r="O15" s="141">
        <f t="shared" si="4"/>
        <v>0</v>
      </c>
      <c r="P15" s="141"/>
      <c r="Q15" s="141"/>
      <c r="R15" s="142">
        <v>0.13500000000000001</v>
      </c>
      <c r="S15" s="141">
        <f t="shared" si="5"/>
        <v>0.68</v>
      </c>
      <c r="T15" s="139"/>
      <c r="U15" s="139"/>
      <c r="V15" s="139"/>
      <c r="W15" s="139"/>
      <c r="X15" s="139"/>
      <c r="Y15" s="139"/>
      <c r="Z15" s="139"/>
      <c r="AA15" s="139"/>
      <c r="AB15" s="139" t="s">
        <v>78</v>
      </c>
      <c r="AC15" s="139"/>
      <c r="AD15" s="139"/>
      <c r="AE15" s="139"/>
      <c r="AF15" s="139"/>
      <c r="AG15" s="139"/>
      <c r="AH15" s="139"/>
      <c r="AI15" s="139"/>
      <c r="AJ15" s="139"/>
      <c r="AK15" s="139"/>
      <c r="AL15" s="139"/>
      <c r="AM15" s="139"/>
      <c r="AN15" s="139"/>
      <c r="AO15" s="139"/>
      <c r="AP15" s="139"/>
      <c r="AQ15" s="139"/>
      <c r="AR15" s="139"/>
      <c r="AS15" s="139"/>
      <c r="AT15" s="139"/>
      <c r="AU15" s="139"/>
      <c r="AV15" s="139"/>
      <c r="AW15" s="139"/>
      <c r="AX15" s="139"/>
      <c r="AY15" s="139"/>
      <c r="AZ15" s="139"/>
      <c r="BA15" s="139"/>
      <c r="BB15" s="139"/>
      <c r="BC15" s="139"/>
      <c r="BD15" s="139"/>
      <c r="BE15" s="139"/>
    </row>
    <row r="16" spans="1:57" outlineLevel="1" x14ac:dyDescent="0.2">
      <c r="A16" s="161" t="s">
        <v>114</v>
      </c>
      <c r="B16" s="162"/>
      <c r="C16" s="163" t="s">
        <v>86</v>
      </c>
      <c r="D16" s="164" t="s">
        <v>81</v>
      </c>
      <c r="E16" s="165">
        <v>1</v>
      </c>
      <c r="F16" s="166">
        <v>0</v>
      </c>
      <c r="G16" s="166">
        <f t="shared" si="0"/>
        <v>0</v>
      </c>
      <c r="H16" s="156">
        <v>149.26</v>
      </c>
      <c r="I16" s="145">
        <f t="shared" si="1"/>
        <v>149.26</v>
      </c>
      <c r="J16" s="145">
        <v>96.240000000000009</v>
      </c>
      <c r="K16" s="145">
        <f t="shared" si="2"/>
        <v>96.24</v>
      </c>
      <c r="L16" s="145">
        <v>0</v>
      </c>
      <c r="M16" s="145">
        <f t="shared" si="3"/>
        <v>0</v>
      </c>
      <c r="N16" s="141">
        <v>0</v>
      </c>
      <c r="O16" s="141">
        <f t="shared" si="4"/>
        <v>0</v>
      </c>
      <c r="P16" s="141"/>
      <c r="Q16" s="141"/>
      <c r="R16" s="142">
        <v>0.33300000000000002</v>
      </c>
      <c r="S16" s="141">
        <f t="shared" si="5"/>
        <v>0.33</v>
      </c>
      <c r="T16" s="139"/>
      <c r="U16" s="139"/>
      <c r="V16" s="139"/>
      <c r="W16" s="139"/>
      <c r="X16" s="139"/>
      <c r="Y16" s="139"/>
      <c r="Z16" s="139"/>
      <c r="AA16" s="139"/>
      <c r="AB16" s="139" t="s">
        <v>78</v>
      </c>
      <c r="AC16" s="139"/>
      <c r="AD16" s="139"/>
      <c r="AE16" s="139"/>
      <c r="AF16" s="139"/>
      <c r="AG16" s="139"/>
      <c r="AH16" s="139"/>
      <c r="AI16" s="139"/>
      <c r="AJ16" s="139"/>
      <c r="AK16" s="139"/>
      <c r="AL16" s="139"/>
      <c r="AM16" s="139"/>
      <c r="AN16" s="139"/>
      <c r="AO16" s="139"/>
      <c r="AP16" s="139"/>
      <c r="AQ16" s="139"/>
      <c r="AR16" s="139"/>
      <c r="AS16" s="139"/>
      <c r="AT16" s="139"/>
      <c r="AU16" s="139"/>
      <c r="AV16" s="139"/>
      <c r="AW16" s="139"/>
      <c r="AX16" s="139"/>
      <c r="AY16" s="139"/>
      <c r="AZ16" s="139"/>
      <c r="BA16" s="139"/>
      <c r="BB16" s="139"/>
      <c r="BC16" s="139"/>
      <c r="BD16" s="139"/>
      <c r="BE16" s="139"/>
    </row>
    <row r="17" spans="1:57" outlineLevel="1" x14ac:dyDescent="0.2">
      <c r="A17" s="161" t="s">
        <v>115</v>
      </c>
      <c r="B17" s="162"/>
      <c r="C17" s="163" t="s">
        <v>87</v>
      </c>
      <c r="D17" s="164" t="s">
        <v>77</v>
      </c>
      <c r="E17" s="165">
        <v>5</v>
      </c>
      <c r="F17" s="166">
        <v>0</v>
      </c>
      <c r="G17" s="166">
        <f t="shared" si="0"/>
        <v>0</v>
      </c>
      <c r="H17" s="156">
        <v>0.56000000000000005</v>
      </c>
      <c r="I17" s="145">
        <f t="shared" si="1"/>
        <v>2.8</v>
      </c>
      <c r="J17" s="145">
        <v>15.94</v>
      </c>
      <c r="K17" s="145">
        <f t="shared" si="2"/>
        <v>79.7</v>
      </c>
      <c r="L17" s="145">
        <v>0</v>
      </c>
      <c r="M17" s="145">
        <f t="shared" si="3"/>
        <v>0</v>
      </c>
      <c r="N17" s="141">
        <v>0</v>
      </c>
      <c r="O17" s="141">
        <f t="shared" si="4"/>
        <v>0</v>
      </c>
      <c r="P17" s="141"/>
      <c r="Q17" s="141"/>
      <c r="R17" s="142">
        <v>4.8000000000000001E-2</v>
      </c>
      <c r="S17" s="141">
        <f t="shared" si="5"/>
        <v>0.24</v>
      </c>
      <c r="T17" s="139"/>
      <c r="U17" s="139"/>
      <c r="V17" s="139"/>
      <c r="W17" s="139"/>
      <c r="X17" s="139"/>
      <c r="Y17" s="139"/>
      <c r="Z17" s="139"/>
      <c r="AA17" s="139"/>
      <c r="AB17" s="139" t="s">
        <v>78</v>
      </c>
      <c r="AC17" s="139"/>
      <c r="AD17" s="139"/>
      <c r="AE17" s="139"/>
      <c r="AF17" s="139"/>
      <c r="AG17" s="139"/>
      <c r="AH17" s="139"/>
      <c r="AI17" s="139"/>
      <c r="AJ17" s="139"/>
      <c r="AK17" s="139"/>
      <c r="AL17" s="139"/>
      <c r="AM17" s="139"/>
      <c r="AN17" s="139"/>
      <c r="AO17" s="139"/>
      <c r="AP17" s="139"/>
      <c r="AQ17" s="139"/>
      <c r="AR17" s="139"/>
      <c r="AS17" s="139"/>
      <c r="AT17" s="139"/>
      <c r="AU17" s="139"/>
      <c r="AV17" s="139"/>
      <c r="AW17" s="139"/>
      <c r="AX17" s="139"/>
      <c r="AY17" s="139"/>
      <c r="AZ17" s="139"/>
      <c r="BA17" s="139"/>
      <c r="BB17" s="139"/>
      <c r="BC17" s="139"/>
      <c r="BD17" s="139"/>
      <c r="BE17" s="139"/>
    </row>
    <row r="18" spans="1:57" outlineLevel="1" x14ac:dyDescent="0.2">
      <c r="A18" s="161" t="s">
        <v>116</v>
      </c>
      <c r="B18" s="162"/>
      <c r="C18" s="163" t="s">
        <v>88</v>
      </c>
      <c r="D18" s="164" t="s">
        <v>0</v>
      </c>
      <c r="E18" s="165">
        <f>SUM(G9:G17)</f>
        <v>0</v>
      </c>
      <c r="F18" s="166">
        <v>1.9E-2</v>
      </c>
      <c r="G18" s="166">
        <f t="shared" si="0"/>
        <v>0</v>
      </c>
      <c r="H18" s="156">
        <v>0</v>
      </c>
      <c r="I18" s="145">
        <f t="shared" si="1"/>
        <v>0</v>
      </c>
      <c r="J18" s="145">
        <v>1.9</v>
      </c>
      <c r="K18" s="145">
        <f t="shared" si="2"/>
        <v>0</v>
      </c>
      <c r="L18" s="145">
        <v>0</v>
      </c>
      <c r="M18" s="145">
        <f t="shared" si="3"/>
        <v>0</v>
      </c>
      <c r="N18" s="141">
        <v>0</v>
      </c>
      <c r="O18" s="141">
        <f t="shared" si="4"/>
        <v>0</v>
      </c>
      <c r="P18" s="141"/>
      <c r="Q18" s="141"/>
      <c r="R18" s="142">
        <v>0</v>
      </c>
      <c r="S18" s="141">
        <f t="shared" si="5"/>
        <v>0</v>
      </c>
      <c r="T18" s="139"/>
      <c r="U18" s="139"/>
      <c r="V18" s="139"/>
      <c r="W18" s="139"/>
      <c r="X18" s="139"/>
      <c r="Y18" s="139"/>
      <c r="Z18" s="139"/>
      <c r="AA18" s="139"/>
      <c r="AB18" s="139" t="s">
        <v>78</v>
      </c>
      <c r="AC18" s="139"/>
      <c r="AD18" s="139"/>
      <c r="AE18" s="139"/>
      <c r="AF18" s="139"/>
      <c r="AG18" s="139"/>
      <c r="AH18" s="139"/>
      <c r="AI18" s="139"/>
      <c r="AJ18" s="139"/>
      <c r="AK18" s="139"/>
      <c r="AL18" s="139"/>
      <c r="AM18" s="139"/>
      <c r="AN18" s="139"/>
      <c r="AO18" s="139"/>
      <c r="AP18" s="139"/>
      <c r="AQ18" s="139"/>
      <c r="AR18" s="139"/>
      <c r="AS18" s="139"/>
      <c r="AT18" s="139"/>
      <c r="AU18" s="139"/>
      <c r="AV18" s="139"/>
      <c r="AW18" s="139"/>
      <c r="AX18" s="139"/>
      <c r="AY18" s="139"/>
      <c r="AZ18" s="139"/>
      <c r="BA18" s="139"/>
      <c r="BB18" s="139"/>
      <c r="BC18" s="139"/>
      <c r="BD18" s="139"/>
      <c r="BE18" s="139"/>
    </row>
    <row r="19" spans="1:57" x14ac:dyDescent="0.2">
      <c r="A19" s="160" t="s">
        <v>75</v>
      </c>
      <c r="B19" s="167" t="s">
        <v>47</v>
      </c>
      <c r="C19" s="168" t="s">
        <v>123</v>
      </c>
      <c r="D19" s="169"/>
      <c r="E19" s="170"/>
      <c r="F19" s="171"/>
      <c r="G19" s="171">
        <f>SUM(G20:G27)</f>
        <v>0</v>
      </c>
      <c r="H19" s="157"/>
      <c r="I19" s="146">
        <f>SUM(I20:I27)</f>
        <v>3839.34</v>
      </c>
      <c r="J19" s="146"/>
      <c r="K19" s="146">
        <f>SUM(K20:K27)</f>
        <v>3279.0600000000004</v>
      </c>
      <c r="L19" s="146"/>
      <c r="M19" s="146">
        <f>SUM(M20:M27)</f>
        <v>0</v>
      </c>
      <c r="N19" s="143"/>
      <c r="O19" s="143">
        <f>SUM(O20:O27)</f>
        <v>8.8000000000000005E-3</v>
      </c>
      <c r="P19" s="143"/>
      <c r="Q19" s="143"/>
      <c r="R19" s="144"/>
      <c r="S19" s="143">
        <f>SUM(S20:S27)</f>
        <v>9.5900000000000016</v>
      </c>
      <c r="AB19" t="s">
        <v>76</v>
      </c>
    </row>
    <row r="20" spans="1:57" outlineLevel="1" x14ac:dyDescent="0.2">
      <c r="A20" s="161" t="s">
        <v>105</v>
      </c>
      <c r="B20" s="162"/>
      <c r="C20" s="163" t="s">
        <v>89</v>
      </c>
      <c r="D20" s="164" t="s">
        <v>81</v>
      </c>
      <c r="E20" s="165">
        <v>2</v>
      </c>
      <c r="F20" s="166">
        <v>0</v>
      </c>
      <c r="G20" s="166">
        <f t="shared" ref="G20:G27" si="6">PRODUCT(E20,F20)</f>
        <v>0</v>
      </c>
      <c r="H20" s="156">
        <v>27.06</v>
      </c>
      <c r="I20" s="145">
        <f t="shared" ref="I20:I27" si="7">ROUND(E20*H20,2)</f>
        <v>54.12</v>
      </c>
      <c r="J20" s="145">
        <v>92.94</v>
      </c>
      <c r="K20" s="145">
        <f t="shared" ref="K20:K27" si="8">ROUND(E20*J20,2)</f>
        <v>185.88</v>
      </c>
      <c r="L20" s="145">
        <v>0</v>
      </c>
      <c r="M20" s="145">
        <f t="shared" ref="M20:M27" si="9">G20*(1+L20/100)</f>
        <v>0</v>
      </c>
      <c r="N20" s="141">
        <v>0</v>
      </c>
      <c r="O20" s="141">
        <f t="shared" ref="O20:O27" si="10">ROUND(E20*N20,5)</f>
        <v>0</v>
      </c>
      <c r="P20" s="141"/>
      <c r="Q20" s="141"/>
      <c r="R20" s="142">
        <v>0.28000000000000003</v>
      </c>
      <c r="S20" s="141">
        <f t="shared" ref="S20:S27" si="11">ROUND(E20*R20,2)</f>
        <v>0.56000000000000005</v>
      </c>
      <c r="T20" s="139"/>
      <c r="U20" s="139"/>
      <c r="V20" s="139"/>
      <c r="W20" s="139"/>
      <c r="X20" s="139"/>
      <c r="Y20" s="139"/>
      <c r="Z20" s="139"/>
      <c r="AA20" s="139"/>
      <c r="AB20" s="139" t="s">
        <v>78</v>
      </c>
      <c r="AC20" s="139"/>
      <c r="AD20" s="139"/>
      <c r="AE20" s="139"/>
      <c r="AF20" s="139"/>
      <c r="AG20" s="139"/>
      <c r="AH20" s="139"/>
      <c r="AI20" s="139"/>
      <c r="AJ20" s="139"/>
      <c r="AK20" s="139"/>
      <c r="AL20" s="139"/>
      <c r="AM20" s="139"/>
      <c r="AN20" s="139"/>
      <c r="AO20" s="139"/>
      <c r="AP20" s="139"/>
      <c r="AQ20" s="139"/>
      <c r="AR20" s="139"/>
      <c r="AS20" s="139"/>
      <c r="AT20" s="139"/>
      <c r="AU20" s="139"/>
      <c r="AV20" s="139"/>
      <c r="AW20" s="139"/>
      <c r="AX20" s="139"/>
      <c r="AY20" s="139"/>
      <c r="AZ20" s="139"/>
      <c r="BA20" s="139"/>
      <c r="BB20" s="139"/>
      <c r="BC20" s="139"/>
      <c r="BD20" s="139"/>
      <c r="BE20" s="139"/>
    </row>
    <row r="21" spans="1:57" outlineLevel="1" x14ac:dyDescent="0.2">
      <c r="A21" s="161" t="s">
        <v>108</v>
      </c>
      <c r="B21" s="185"/>
      <c r="C21" s="186" t="s">
        <v>90</v>
      </c>
      <c r="D21" s="187" t="s">
        <v>77</v>
      </c>
      <c r="E21" s="188">
        <v>8</v>
      </c>
      <c r="F21" s="166">
        <v>0</v>
      </c>
      <c r="G21" s="189">
        <f t="shared" si="6"/>
        <v>0</v>
      </c>
      <c r="H21" s="156">
        <v>4.43</v>
      </c>
      <c r="I21" s="145">
        <f t="shared" si="7"/>
        <v>35.44</v>
      </c>
      <c r="J21" s="145">
        <v>23.17</v>
      </c>
      <c r="K21" s="145">
        <f t="shared" si="8"/>
        <v>185.36</v>
      </c>
      <c r="L21" s="145">
        <v>0</v>
      </c>
      <c r="M21" s="145">
        <f t="shared" si="9"/>
        <v>0</v>
      </c>
      <c r="N21" s="141">
        <v>1.1000000000000001E-3</v>
      </c>
      <c r="O21" s="141">
        <f t="shared" si="10"/>
        <v>8.8000000000000005E-3</v>
      </c>
      <c r="P21" s="141"/>
      <c r="Q21" s="141"/>
      <c r="R21" s="142">
        <v>0.08</v>
      </c>
      <c r="S21" s="141">
        <f t="shared" si="11"/>
        <v>0.64</v>
      </c>
      <c r="T21" s="139"/>
      <c r="U21" s="139"/>
      <c r="V21" s="139"/>
      <c r="W21" s="139"/>
      <c r="X21" s="139"/>
      <c r="Y21" s="139"/>
      <c r="Z21" s="139"/>
      <c r="AA21" s="139"/>
      <c r="AB21" s="139" t="s">
        <v>78</v>
      </c>
      <c r="AC21" s="139"/>
      <c r="AD21" s="139"/>
      <c r="AE21" s="139"/>
      <c r="AF21" s="139"/>
      <c r="AG21" s="139"/>
      <c r="AH21" s="139"/>
      <c r="AI21" s="139"/>
      <c r="AJ21" s="139"/>
      <c r="AK21" s="139"/>
      <c r="AL21" s="139"/>
      <c r="AM21" s="139"/>
      <c r="AN21" s="139"/>
      <c r="AO21" s="139"/>
      <c r="AP21" s="139"/>
      <c r="AQ21" s="139"/>
      <c r="AR21" s="139"/>
      <c r="AS21" s="139"/>
      <c r="AT21" s="139"/>
      <c r="AU21" s="139"/>
      <c r="AV21" s="139"/>
      <c r="AW21" s="139"/>
      <c r="AX21" s="139"/>
      <c r="AY21" s="139"/>
      <c r="AZ21" s="139"/>
      <c r="BA21" s="139"/>
      <c r="BB21" s="139"/>
      <c r="BC21" s="139"/>
      <c r="BD21" s="139"/>
      <c r="BE21" s="139"/>
    </row>
    <row r="22" spans="1:57" outlineLevel="1" x14ac:dyDescent="0.2">
      <c r="A22" s="161" t="s">
        <v>109</v>
      </c>
      <c r="B22" s="162"/>
      <c r="C22" s="163" t="s">
        <v>121</v>
      </c>
      <c r="D22" s="164" t="s">
        <v>81</v>
      </c>
      <c r="E22" s="165">
        <v>4</v>
      </c>
      <c r="F22" s="166">
        <v>0</v>
      </c>
      <c r="G22" s="166">
        <f t="shared" ref="G22" si="12">PRODUCT(E22,F22)</f>
        <v>0</v>
      </c>
      <c r="H22" s="156">
        <v>85.96</v>
      </c>
      <c r="I22" s="145">
        <f t="shared" ref="I22" si="13">ROUND(E22*H22,2)</f>
        <v>343.84</v>
      </c>
      <c r="J22" s="145">
        <v>106.04</v>
      </c>
      <c r="K22" s="145">
        <f t="shared" ref="K22" si="14">ROUND(E22*J22,2)</f>
        <v>424.16</v>
      </c>
      <c r="L22" s="145">
        <v>0</v>
      </c>
      <c r="M22" s="145">
        <f t="shared" ref="M22" si="15">G22*(1+L22/100)</f>
        <v>0</v>
      </c>
      <c r="N22" s="141">
        <v>0</v>
      </c>
      <c r="O22" s="141">
        <f t="shared" ref="O22" si="16">ROUND(E22*N22,5)</f>
        <v>0</v>
      </c>
      <c r="P22" s="141"/>
      <c r="Q22" s="141"/>
      <c r="R22" s="142">
        <v>0.32</v>
      </c>
      <c r="S22" s="141">
        <f t="shared" ref="S22" si="17">ROUND(E22*R22,2)</f>
        <v>1.28</v>
      </c>
      <c r="T22" s="139"/>
      <c r="U22" s="139"/>
      <c r="V22" s="139"/>
      <c r="W22" s="139"/>
      <c r="X22" s="139"/>
      <c r="Y22" s="139"/>
      <c r="Z22" s="139"/>
      <c r="AA22" s="139"/>
      <c r="AB22" s="139" t="s">
        <v>78</v>
      </c>
      <c r="AC22" s="139"/>
      <c r="AD22" s="139"/>
      <c r="AE22" s="139"/>
      <c r="AF22" s="139"/>
      <c r="AG22" s="139"/>
      <c r="AH22" s="139"/>
      <c r="AI22" s="139"/>
      <c r="AJ22" s="139"/>
      <c r="AK22" s="139"/>
      <c r="AL22" s="139"/>
      <c r="AM22" s="139"/>
      <c r="AN22" s="139"/>
      <c r="AO22" s="139"/>
      <c r="AP22" s="139"/>
      <c r="AQ22" s="139"/>
      <c r="AR22" s="139"/>
      <c r="AS22" s="139"/>
      <c r="AT22" s="139"/>
      <c r="AU22" s="139"/>
      <c r="AV22" s="139"/>
      <c r="AW22" s="139"/>
      <c r="AX22" s="139"/>
      <c r="AY22" s="139"/>
      <c r="AZ22" s="139"/>
      <c r="BA22" s="139"/>
      <c r="BB22" s="139"/>
      <c r="BC22" s="139"/>
      <c r="BD22" s="139"/>
      <c r="BE22" s="139"/>
    </row>
    <row r="23" spans="1:57" outlineLevel="1" x14ac:dyDescent="0.2">
      <c r="A23" s="161" t="s">
        <v>110</v>
      </c>
      <c r="B23" s="162"/>
      <c r="C23" s="163" t="s">
        <v>126</v>
      </c>
      <c r="D23" s="164" t="s">
        <v>77</v>
      </c>
      <c r="E23" s="165">
        <v>5</v>
      </c>
      <c r="F23" s="166">
        <v>0</v>
      </c>
      <c r="G23" s="166">
        <f t="shared" si="6"/>
        <v>0</v>
      </c>
      <c r="H23" s="156">
        <v>161.12</v>
      </c>
      <c r="I23" s="145">
        <f t="shared" si="7"/>
        <v>805.6</v>
      </c>
      <c r="J23" s="145">
        <v>109.88</v>
      </c>
      <c r="K23" s="145">
        <f t="shared" si="8"/>
        <v>549.4</v>
      </c>
      <c r="L23" s="145">
        <v>0</v>
      </c>
      <c r="M23" s="145">
        <f t="shared" si="9"/>
        <v>0</v>
      </c>
      <c r="N23" s="141">
        <v>0</v>
      </c>
      <c r="O23" s="141">
        <f t="shared" si="10"/>
        <v>0</v>
      </c>
      <c r="P23" s="141"/>
      <c r="Q23" s="141"/>
      <c r="R23" s="142">
        <v>0.29737999999999998</v>
      </c>
      <c r="S23" s="141">
        <f t="shared" si="11"/>
        <v>1.49</v>
      </c>
      <c r="T23" s="139"/>
      <c r="U23" s="139"/>
      <c r="V23" s="139"/>
      <c r="W23" s="139"/>
      <c r="X23" s="139"/>
      <c r="Y23" s="139"/>
      <c r="Z23" s="139"/>
      <c r="AA23" s="139"/>
      <c r="AB23" s="139" t="s">
        <v>78</v>
      </c>
      <c r="AC23" s="139"/>
      <c r="AD23" s="139"/>
      <c r="AE23" s="139"/>
      <c r="AF23" s="139"/>
      <c r="AG23" s="139"/>
      <c r="AH23" s="139"/>
      <c r="AI23" s="139"/>
      <c r="AJ23" s="139"/>
      <c r="AK23" s="139"/>
      <c r="AL23" s="139"/>
      <c r="AM23" s="139"/>
      <c r="AN23" s="139"/>
      <c r="AO23" s="139"/>
      <c r="AP23" s="139"/>
      <c r="AQ23" s="139"/>
      <c r="AR23" s="139"/>
      <c r="AS23" s="139"/>
      <c r="AT23" s="139"/>
      <c r="AU23" s="139"/>
      <c r="AV23" s="139"/>
      <c r="AW23" s="139"/>
      <c r="AX23" s="139"/>
      <c r="AY23" s="139"/>
      <c r="AZ23" s="139"/>
      <c r="BA23" s="139"/>
      <c r="BB23" s="139"/>
      <c r="BC23" s="139"/>
      <c r="BD23" s="139"/>
      <c r="BE23" s="139"/>
    </row>
    <row r="24" spans="1:57" outlineLevel="1" x14ac:dyDescent="0.2">
      <c r="A24" s="161" t="s">
        <v>111</v>
      </c>
      <c r="B24" s="162"/>
      <c r="C24" s="163" t="s">
        <v>129</v>
      </c>
      <c r="D24" s="164" t="s">
        <v>77</v>
      </c>
      <c r="E24" s="165">
        <v>12</v>
      </c>
      <c r="F24" s="166">
        <v>0</v>
      </c>
      <c r="G24" s="166">
        <f t="shared" si="6"/>
        <v>0</v>
      </c>
      <c r="H24" s="156">
        <v>201.87</v>
      </c>
      <c r="I24" s="145">
        <f t="shared" si="7"/>
        <v>2422.44</v>
      </c>
      <c r="J24" s="145">
        <v>113.63</v>
      </c>
      <c r="K24" s="145">
        <f t="shared" si="8"/>
        <v>1363.56</v>
      </c>
      <c r="L24" s="145">
        <v>0</v>
      </c>
      <c r="M24" s="145">
        <f t="shared" si="9"/>
        <v>0</v>
      </c>
      <c r="N24" s="141">
        <v>0</v>
      </c>
      <c r="O24" s="141">
        <f t="shared" si="10"/>
        <v>0</v>
      </c>
      <c r="P24" s="141"/>
      <c r="Q24" s="141"/>
      <c r="R24" s="142">
        <v>0.30737999999999999</v>
      </c>
      <c r="S24" s="141">
        <f t="shared" si="11"/>
        <v>3.69</v>
      </c>
      <c r="T24" s="139"/>
      <c r="U24" s="139"/>
      <c r="V24" s="139"/>
      <c r="W24" s="139"/>
      <c r="X24" s="139"/>
      <c r="Y24" s="139"/>
      <c r="Z24" s="139"/>
      <c r="AA24" s="139"/>
      <c r="AB24" s="139" t="s">
        <v>78</v>
      </c>
      <c r="AC24" s="139"/>
      <c r="AD24" s="139"/>
      <c r="AE24" s="139"/>
      <c r="AF24" s="139"/>
      <c r="AG24" s="139"/>
      <c r="AH24" s="139"/>
      <c r="AI24" s="139"/>
      <c r="AJ24" s="139"/>
      <c r="AK24" s="139"/>
      <c r="AL24" s="139"/>
      <c r="AM24" s="139"/>
      <c r="AN24" s="139"/>
      <c r="AO24" s="139"/>
      <c r="AP24" s="139"/>
      <c r="AQ24" s="139"/>
      <c r="AR24" s="139"/>
      <c r="AS24" s="139"/>
      <c r="AT24" s="139"/>
      <c r="AU24" s="139"/>
      <c r="AV24" s="139"/>
      <c r="AW24" s="139"/>
      <c r="AX24" s="139"/>
      <c r="AY24" s="139"/>
      <c r="AZ24" s="139"/>
      <c r="BA24" s="139"/>
      <c r="BB24" s="139"/>
      <c r="BC24" s="139"/>
      <c r="BD24" s="139"/>
      <c r="BE24" s="139"/>
    </row>
    <row r="25" spans="1:57" outlineLevel="1" x14ac:dyDescent="0.2">
      <c r="A25" s="161" t="s">
        <v>112</v>
      </c>
      <c r="B25" s="162"/>
      <c r="C25" s="163" t="s">
        <v>120</v>
      </c>
      <c r="D25" s="164" t="s">
        <v>77</v>
      </c>
      <c r="E25" s="165">
        <v>12</v>
      </c>
      <c r="F25" s="166">
        <v>0</v>
      </c>
      <c r="G25" s="166">
        <f t="shared" si="6"/>
        <v>0</v>
      </c>
      <c r="H25" s="156">
        <v>14.57</v>
      </c>
      <c r="I25" s="145">
        <f t="shared" si="7"/>
        <v>174.84</v>
      </c>
      <c r="J25" s="145">
        <v>39.03</v>
      </c>
      <c r="K25" s="145">
        <f t="shared" si="8"/>
        <v>468.36</v>
      </c>
      <c r="L25" s="145">
        <v>0</v>
      </c>
      <c r="M25" s="145">
        <f t="shared" si="9"/>
        <v>0</v>
      </c>
      <c r="N25" s="141">
        <v>0</v>
      </c>
      <c r="O25" s="141">
        <f t="shared" si="10"/>
        <v>0</v>
      </c>
      <c r="P25" s="141"/>
      <c r="Q25" s="141"/>
      <c r="R25" s="142">
        <v>0.13500000000000001</v>
      </c>
      <c r="S25" s="141">
        <f t="shared" si="11"/>
        <v>1.62</v>
      </c>
      <c r="T25" s="139"/>
      <c r="U25" s="139"/>
      <c r="V25" s="139"/>
      <c r="W25" s="139"/>
      <c r="X25" s="139"/>
      <c r="Y25" s="139"/>
      <c r="Z25" s="139"/>
      <c r="AA25" s="139"/>
      <c r="AB25" s="139" t="s">
        <v>78</v>
      </c>
      <c r="AC25" s="139"/>
      <c r="AD25" s="139"/>
      <c r="AE25" s="139"/>
      <c r="AF25" s="139"/>
      <c r="AG25" s="139"/>
      <c r="AH25" s="139"/>
      <c r="AI25" s="139"/>
      <c r="AJ25" s="139"/>
      <c r="AK25" s="139"/>
      <c r="AL25" s="139"/>
      <c r="AM25" s="139"/>
      <c r="AN25" s="139"/>
      <c r="AO25" s="139"/>
      <c r="AP25" s="139"/>
      <c r="AQ25" s="139"/>
      <c r="AR25" s="139"/>
      <c r="AS25" s="139"/>
      <c r="AT25" s="139"/>
      <c r="AU25" s="139"/>
      <c r="AV25" s="139"/>
      <c r="AW25" s="139"/>
      <c r="AX25" s="139"/>
      <c r="AY25" s="139"/>
      <c r="AZ25" s="139"/>
      <c r="BA25" s="139"/>
      <c r="BB25" s="139"/>
      <c r="BC25" s="139"/>
      <c r="BD25" s="139"/>
      <c r="BE25" s="139"/>
    </row>
    <row r="26" spans="1:57" outlineLevel="1" x14ac:dyDescent="0.2">
      <c r="A26" s="161" t="s">
        <v>113</v>
      </c>
      <c r="B26" s="162"/>
      <c r="C26" s="163" t="s">
        <v>91</v>
      </c>
      <c r="D26" s="164" t="s">
        <v>77</v>
      </c>
      <c r="E26" s="165">
        <v>17</v>
      </c>
      <c r="F26" s="166">
        <v>0</v>
      </c>
      <c r="G26" s="166">
        <f t="shared" si="6"/>
        <v>0</v>
      </c>
      <c r="H26" s="156">
        <v>0.18</v>
      </c>
      <c r="I26" s="145">
        <f t="shared" si="7"/>
        <v>3.06</v>
      </c>
      <c r="J26" s="145">
        <v>6.0200000000000005</v>
      </c>
      <c r="K26" s="145">
        <f t="shared" si="8"/>
        <v>102.34</v>
      </c>
      <c r="L26" s="145">
        <v>0</v>
      </c>
      <c r="M26" s="145">
        <f t="shared" si="9"/>
        <v>0</v>
      </c>
      <c r="N26" s="141">
        <v>0</v>
      </c>
      <c r="O26" s="141">
        <f t="shared" si="10"/>
        <v>0</v>
      </c>
      <c r="P26" s="141"/>
      <c r="Q26" s="141"/>
      <c r="R26" s="142">
        <v>1.7999999999999999E-2</v>
      </c>
      <c r="S26" s="141">
        <f t="shared" si="11"/>
        <v>0.31</v>
      </c>
      <c r="T26" s="139"/>
      <c r="U26" s="139"/>
      <c r="V26" s="139"/>
      <c r="W26" s="139"/>
      <c r="X26" s="139"/>
      <c r="Y26" s="139"/>
      <c r="Z26" s="139"/>
      <c r="AA26" s="139"/>
      <c r="AB26" s="139" t="s">
        <v>78</v>
      </c>
      <c r="AC26" s="139"/>
      <c r="AD26" s="139"/>
      <c r="AE26" s="139"/>
      <c r="AF26" s="139"/>
      <c r="AG26" s="139"/>
      <c r="AH26" s="139"/>
      <c r="AI26" s="139"/>
      <c r="AJ26" s="139"/>
      <c r="AK26" s="139"/>
      <c r="AL26" s="139"/>
      <c r="AM26" s="139"/>
      <c r="AN26" s="139"/>
      <c r="AO26" s="139"/>
      <c r="AP26" s="139"/>
      <c r="AQ26" s="139"/>
      <c r="AR26" s="139"/>
      <c r="AS26" s="139"/>
      <c r="AT26" s="139"/>
      <c r="AU26" s="139"/>
      <c r="AV26" s="139"/>
      <c r="AW26" s="139"/>
      <c r="AX26" s="139"/>
      <c r="AY26" s="139"/>
      <c r="AZ26" s="139"/>
      <c r="BA26" s="139"/>
      <c r="BB26" s="139"/>
      <c r="BC26" s="139"/>
      <c r="BD26" s="139"/>
      <c r="BE26" s="139"/>
    </row>
    <row r="27" spans="1:57" outlineLevel="1" x14ac:dyDescent="0.2">
      <c r="A27" s="161" t="s">
        <v>114</v>
      </c>
      <c r="B27" s="162"/>
      <c r="C27" s="163" t="s">
        <v>92</v>
      </c>
      <c r="D27" s="164" t="s">
        <v>0</v>
      </c>
      <c r="E27" s="165">
        <f>SUM(G20:G26)</f>
        <v>0</v>
      </c>
      <c r="F27" s="166">
        <v>3.5999999999999997E-2</v>
      </c>
      <c r="G27" s="166">
        <f t="shared" si="6"/>
        <v>0</v>
      </c>
      <c r="H27" s="156">
        <v>0</v>
      </c>
      <c r="I27" s="145">
        <f t="shared" si="7"/>
        <v>0</v>
      </c>
      <c r="J27" s="145">
        <v>3.6</v>
      </c>
      <c r="K27" s="145">
        <f t="shared" si="8"/>
        <v>0</v>
      </c>
      <c r="L27" s="145">
        <v>0</v>
      </c>
      <c r="M27" s="145">
        <f t="shared" si="9"/>
        <v>0</v>
      </c>
      <c r="N27" s="141">
        <v>0</v>
      </c>
      <c r="O27" s="141">
        <f t="shared" si="10"/>
        <v>0</v>
      </c>
      <c r="P27" s="141"/>
      <c r="Q27" s="141"/>
      <c r="R27" s="142">
        <v>0</v>
      </c>
      <c r="S27" s="141">
        <f t="shared" si="11"/>
        <v>0</v>
      </c>
      <c r="T27" s="139"/>
      <c r="U27" s="139"/>
      <c r="V27" s="139"/>
      <c r="W27" s="139"/>
      <c r="X27" s="139"/>
      <c r="Y27" s="139"/>
      <c r="Z27" s="139"/>
      <c r="AA27" s="139"/>
      <c r="AB27" s="139" t="s">
        <v>78</v>
      </c>
      <c r="AC27" s="139"/>
      <c r="AD27" s="139"/>
      <c r="AE27" s="139"/>
      <c r="AF27" s="139"/>
      <c r="AG27" s="139"/>
      <c r="AH27" s="139"/>
      <c r="AI27" s="139"/>
      <c r="AJ27" s="139"/>
      <c r="AK27" s="139"/>
      <c r="AL27" s="139"/>
      <c r="AM27" s="139"/>
      <c r="AN27" s="139"/>
      <c r="AO27" s="139"/>
      <c r="AP27" s="139"/>
      <c r="AQ27" s="139"/>
      <c r="AR27" s="139"/>
      <c r="AS27" s="139"/>
      <c r="AT27" s="139"/>
      <c r="AU27" s="139"/>
      <c r="AV27" s="139"/>
      <c r="AW27" s="139"/>
      <c r="AX27" s="139"/>
      <c r="AY27" s="139"/>
      <c r="AZ27" s="139"/>
      <c r="BA27" s="139"/>
      <c r="BB27" s="139"/>
      <c r="BC27" s="139"/>
      <c r="BD27" s="139"/>
      <c r="BE27" s="139"/>
    </row>
    <row r="28" spans="1:57" x14ac:dyDescent="0.2">
      <c r="A28" s="160" t="s">
        <v>75</v>
      </c>
      <c r="B28" s="167" t="s">
        <v>48</v>
      </c>
      <c r="C28" s="168" t="s">
        <v>124</v>
      </c>
      <c r="D28" s="169"/>
      <c r="E28" s="170"/>
      <c r="F28" s="171"/>
      <c r="G28" s="171">
        <f>SUM(G29:G31)</f>
        <v>0</v>
      </c>
      <c r="H28" s="157"/>
      <c r="I28" s="146">
        <f>SUM(I29:I31)</f>
        <v>1707.98</v>
      </c>
      <c r="J28" s="146"/>
      <c r="K28" s="146">
        <f>SUM(K29:K31)</f>
        <v>218.01999999999998</v>
      </c>
      <c r="L28" s="146"/>
      <c r="M28" s="146">
        <f>SUM(M29:M31)</f>
        <v>0</v>
      </c>
      <c r="N28" s="143"/>
      <c r="O28" s="143">
        <f>SUM(O29:O31)</f>
        <v>0</v>
      </c>
      <c r="P28" s="143"/>
      <c r="Q28" s="143"/>
      <c r="R28" s="144"/>
      <c r="S28" s="143">
        <f>SUM(S29:S31)</f>
        <v>0.65</v>
      </c>
      <c r="AB28" t="s">
        <v>76</v>
      </c>
    </row>
    <row r="29" spans="1:57" outlineLevel="1" x14ac:dyDescent="0.2">
      <c r="A29" s="161" t="s">
        <v>105</v>
      </c>
      <c r="B29" s="162"/>
      <c r="C29" s="163" t="s">
        <v>127</v>
      </c>
      <c r="D29" s="164" t="s">
        <v>81</v>
      </c>
      <c r="E29" s="165">
        <v>2</v>
      </c>
      <c r="F29" s="166">
        <v>0</v>
      </c>
      <c r="G29" s="166">
        <f t="shared" ref="G29:G31" si="18">PRODUCT(E29,F29)</f>
        <v>0</v>
      </c>
      <c r="H29" s="156">
        <v>670.15</v>
      </c>
      <c r="I29" s="145">
        <f t="shared" ref="I29:I31" si="19">ROUND(E29*H29,2)</f>
        <v>1340.3</v>
      </c>
      <c r="J29" s="145">
        <v>81.850000000000023</v>
      </c>
      <c r="K29" s="145">
        <f t="shared" ref="K29:K31" si="20">ROUND(E29*J29,2)</f>
        <v>163.69999999999999</v>
      </c>
      <c r="L29" s="145">
        <v>0</v>
      </c>
      <c r="M29" s="145">
        <f t="shared" ref="M29:M31" si="21">G29*(1+L29/100)</f>
        <v>0</v>
      </c>
      <c r="N29" s="141">
        <v>0</v>
      </c>
      <c r="O29" s="141">
        <f t="shared" ref="O29:O31" si="22">ROUND(E29*N29,5)</f>
        <v>0</v>
      </c>
      <c r="P29" s="141"/>
      <c r="Q29" s="141"/>
      <c r="R29" s="142">
        <v>0.247</v>
      </c>
      <c r="S29" s="141">
        <f t="shared" ref="S29:S31" si="23">ROUND(E29*R29,2)</f>
        <v>0.49</v>
      </c>
      <c r="T29" s="139"/>
      <c r="U29" s="139"/>
      <c r="V29" s="139"/>
      <c r="W29" s="139"/>
      <c r="X29" s="139"/>
      <c r="Y29" s="139"/>
      <c r="Z29" s="139"/>
      <c r="AA29" s="139"/>
      <c r="AB29" s="139" t="s">
        <v>78</v>
      </c>
      <c r="AC29" s="139"/>
      <c r="AD29" s="139"/>
      <c r="AE29" s="139"/>
      <c r="AF29" s="139"/>
      <c r="AG29" s="139"/>
      <c r="AH29" s="139"/>
      <c r="AI29" s="139"/>
      <c r="AJ29" s="139"/>
      <c r="AK29" s="139"/>
      <c r="AL29" s="139"/>
      <c r="AM29" s="139"/>
      <c r="AN29" s="139"/>
      <c r="AO29" s="139"/>
      <c r="AP29" s="139"/>
      <c r="AQ29" s="139"/>
      <c r="AR29" s="139"/>
      <c r="AS29" s="139"/>
      <c r="AT29" s="139"/>
      <c r="AU29" s="139"/>
      <c r="AV29" s="139"/>
      <c r="AW29" s="139"/>
      <c r="AX29" s="139"/>
      <c r="AY29" s="139"/>
      <c r="AZ29" s="139"/>
      <c r="BA29" s="139"/>
      <c r="BB29" s="139"/>
      <c r="BC29" s="139"/>
      <c r="BD29" s="139"/>
      <c r="BE29" s="139"/>
    </row>
    <row r="30" spans="1:57" outlineLevel="1" x14ac:dyDescent="0.2">
      <c r="A30" s="161" t="s">
        <v>108</v>
      </c>
      <c r="B30" s="162"/>
      <c r="C30" s="163" t="s">
        <v>118</v>
      </c>
      <c r="D30" s="164" t="s">
        <v>81</v>
      </c>
      <c r="E30" s="165">
        <v>2</v>
      </c>
      <c r="F30" s="166">
        <v>0</v>
      </c>
      <c r="G30" s="166">
        <f t="shared" si="18"/>
        <v>0</v>
      </c>
      <c r="H30" s="156">
        <v>183.84</v>
      </c>
      <c r="I30" s="145">
        <f t="shared" si="19"/>
        <v>367.68</v>
      </c>
      <c r="J30" s="145">
        <v>27.159999999999997</v>
      </c>
      <c r="K30" s="145">
        <f t="shared" si="20"/>
        <v>54.32</v>
      </c>
      <c r="L30" s="145">
        <v>0</v>
      </c>
      <c r="M30" s="145">
        <f t="shared" si="21"/>
        <v>0</v>
      </c>
      <c r="N30" s="141">
        <v>0</v>
      </c>
      <c r="O30" s="141">
        <f t="shared" si="22"/>
        <v>0</v>
      </c>
      <c r="P30" s="141"/>
      <c r="Q30" s="141"/>
      <c r="R30" s="142">
        <v>8.2000000000000003E-2</v>
      </c>
      <c r="S30" s="141">
        <f t="shared" si="23"/>
        <v>0.16</v>
      </c>
      <c r="T30" s="139"/>
      <c r="U30" s="139"/>
      <c r="V30" s="139"/>
      <c r="W30" s="139"/>
      <c r="X30" s="139"/>
      <c r="Y30" s="139"/>
      <c r="Z30" s="139"/>
      <c r="AA30" s="139"/>
      <c r="AB30" s="139" t="s">
        <v>78</v>
      </c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</row>
    <row r="31" spans="1:57" outlineLevel="1" x14ac:dyDescent="0.2">
      <c r="A31" s="161" t="s">
        <v>109</v>
      </c>
      <c r="B31" s="162"/>
      <c r="C31" s="163" t="s">
        <v>93</v>
      </c>
      <c r="D31" s="164" t="s">
        <v>0</v>
      </c>
      <c r="E31" s="165">
        <f>SUM(G29:G30)</f>
        <v>0</v>
      </c>
      <c r="F31" s="190">
        <v>0.04</v>
      </c>
      <c r="G31" s="166">
        <f t="shared" si="18"/>
        <v>0</v>
      </c>
      <c r="H31" s="156">
        <v>0</v>
      </c>
      <c r="I31" s="145">
        <f t="shared" si="19"/>
        <v>0</v>
      </c>
      <c r="J31" s="145">
        <v>0.4</v>
      </c>
      <c r="K31" s="145">
        <f t="shared" si="20"/>
        <v>0</v>
      </c>
      <c r="L31" s="145">
        <v>0</v>
      </c>
      <c r="M31" s="145">
        <f t="shared" si="21"/>
        <v>0</v>
      </c>
      <c r="N31" s="141">
        <v>0</v>
      </c>
      <c r="O31" s="141">
        <f t="shared" si="22"/>
        <v>0</v>
      </c>
      <c r="P31" s="141"/>
      <c r="Q31" s="141"/>
      <c r="R31" s="142">
        <v>0</v>
      </c>
      <c r="S31" s="141">
        <f t="shared" si="23"/>
        <v>0</v>
      </c>
      <c r="T31" s="139"/>
      <c r="U31" s="139"/>
      <c r="V31" s="139"/>
      <c r="W31" s="139"/>
      <c r="X31" s="139"/>
      <c r="Y31" s="139"/>
      <c r="Z31" s="139"/>
      <c r="AA31" s="139"/>
      <c r="AB31" s="139" t="s">
        <v>78</v>
      </c>
      <c r="AC31" s="139"/>
      <c r="AD31" s="139"/>
      <c r="AE31" s="139"/>
      <c r="AF31" s="139"/>
      <c r="AG31" s="139"/>
      <c r="AH31" s="139"/>
      <c r="AI31" s="139"/>
      <c r="AJ31" s="139"/>
      <c r="AK31" s="139"/>
      <c r="AL31" s="139"/>
      <c r="AM31" s="139"/>
      <c r="AN31" s="139"/>
      <c r="AO31" s="139"/>
      <c r="AP31" s="139"/>
      <c r="AQ31" s="139"/>
      <c r="AR31" s="139"/>
      <c r="AS31" s="139"/>
      <c r="AT31" s="139"/>
      <c r="AU31" s="139"/>
      <c r="AV31" s="139"/>
      <c r="AW31" s="139"/>
      <c r="AX31" s="139"/>
      <c r="AY31" s="139"/>
      <c r="AZ31" s="139"/>
      <c r="BA31" s="139"/>
      <c r="BB31" s="139"/>
      <c r="BC31" s="139"/>
      <c r="BD31" s="139"/>
      <c r="BE31" s="139"/>
    </row>
    <row r="32" spans="1:57" x14ac:dyDescent="0.2">
      <c r="A32" s="160" t="s">
        <v>75</v>
      </c>
      <c r="B32" s="167" t="s">
        <v>49</v>
      </c>
      <c r="C32" s="168" t="s">
        <v>125</v>
      </c>
      <c r="D32" s="169"/>
      <c r="E32" s="170"/>
      <c r="F32" s="171"/>
      <c r="G32" s="171">
        <f>SUMIF(AB33:AB35,"&lt;&gt;NOR",G33:G35)</f>
        <v>0</v>
      </c>
      <c r="H32" s="157"/>
      <c r="I32" s="146">
        <f>SUM(I33:I35)</f>
        <v>8442.06</v>
      </c>
      <c r="J32" s="146"/>
      <c r="K32" s="146">
        <f>SUM(K33:K35)</f>
        <v>637.94000000000005</v>
      </c>
      <c r="L32" s="146"/>
      <c r="M32" s="146">
        <f>SUM(M33:M35)</f>
        <v>0</v>
      </c>
      <c r="N32" s="143"/>
      <c r="O32" s="143">
        <f>SUM(O33:O35)</f>
        <v>0</v>
      </c>
      <c r="P32" s="143"/>
      <c r="Q32" s="143"/>
      <c r="R32" s="144"/>
      <c r="S32" s="143">
        <f>SUM(S33:S35)</f>
        <v>2.33</v>
      </c>
      <c r="AB32" t="s">
        <v>76</v>
      </c>
    </row>
    <row r="33" spans="1:57" outlineLevel="1" x14ac:dyDescent="0.2">
      <c r="A33" s="161" t="s">
        <v>105</v>
      </c>
      <c r="B33" s="162"/>
      <c r="C33" s="163" t="s">
        <v>94</v>
      </c>
      <c r="D33" s="164" t="s">
        <v>95</v>
      </c>
      <c r="E33" s="165">
        <v>6</v>
      </c>
      <c r="F33" s="166">
        <v>0</v>
      </c>
      <c r="G33" s="166">
        <f t="shared" ref="G33:G35" si="24">PRODUCT(E33,F33)</f>
        <v>0</v>
      </c>
      <c r="H33" s="156">
        <v>0</v>
      </c>
      <c r="I33" s="145">
        <f t="shared" ref="I33:I35" si="25">ROUND(E33*H33,2)</f>
        <v>0</v>
      </c>
      <c r="J33" s="145">
        <v>15</v>
      </c>
      <c r="K33" s="145">
        <f t="shared" ref="K33:K35" si="26">ROUND(E33*J33,2)</f>
        <v>90</v>
      </c>
      <c r="L33" s="145">
        <v>0</v>
      </c>
      <c r="M33" s="145">
        <f t="shared" ref="M33:M35" si="27">G33*(1+L33/100)</f>
        <v>0</v>
      </c>
      <c r="N33" s="141">
        <v>0</v>
      </c>
      <c r="O33" s="141">
        <f t="shared" ref="O33:O35" si="28">ROUND(E33*N33,5)</f>
        <v>0</v>
      </c>
      <c r="P33" s="141"/>
      <c r="Q33" s="141"/>
      <c r="R33" s="142">
        <v>5.1999999999999998E-2</v>
      </c>
      <c r="S33" s="141">
        <f t="shared" ref="S33:S35" si="29">ROUND(E33*R33,2)</f>
        <v>0.31</v>
      </c>
      <c r="T33" s="139"/>
      <c r="U33" s="139"/>
      <c r="V33" s="139"/>
      <c r="W33" s="139"/>
      <c r="X33" s="139"/>
      <c r="Y33" s="139"/>
      <c r="Z33" s="139"/>
      <c r="AA33" s="139"/>
      <c r="AB33" s="139" t="s">
        <v>78</v>
      </c>
      <c r="AC33" s="139"/>
      <c r="AD33" s="139"/>
      <c r="AE33" s="139"/>
      <c r="AF33" s="139"/>
      <c r="AG33" s="139"/>
      <c r="AH33" s="139"/>
      <c r="AI33" s="139"/>
      <c r="AJ33" s="139"/>
      <c r="AK33" s="139"/>
      <c r="AL33" s="139"/>
      <c r="AM33" s="139"/>
      <c r="AN33" s="139"/>
      <c r="AO33" s="139"/>
      <c r="AP33" s="139"/>
      <c r="AQ33" s="139"/>
      <c r="AR33" s="139"/>
      <c r="AS33" s="139"/>
      <c r="AT33" s="139"/>
      <c r="AU33" s="139"/>
      <c r="AV33" s="139"/>
      <c r="AW33" s="139"/>
      <c r="AX33" s="139"/>
      <c r="AY33" s="139"/>
      <c r="AZ33" s="139"/>
      <c r="BA33" s="139"/>
      <c r="BB33" s="139"/>
      <c r="BC33" s="139"/>
      <c r="BD33" s="139"/>
      <c r="BE33" s="139"/>
    </row>
    <row r="34" spans="1:57" outlineLevel="1" x14ac:dyDescent="0.2">
      <c r="A34" s="161" t="s">
        <v>108</v>
      </c>
      <c r="B34" s="162"/>
      <c r="C34" s="163" t="s">
        <v>130</v>
      </c>
      <c r="D34" s="164" t="s">
        <v>81</v>
      </c>
      <c r="E34" s="165">
        <v>2</v>
      </c>
      <c r="F34" s="166">
        <v>0</v>
      </c>
      <c r="G34" s="166">
        <f t="shared" si="24"/>
        <v>0</v>
      </c>
      <c r="H34" s="156">
        <v>4221.03</v>
      </c>
      <c r="I34" s="145">
        <f t="shared" si="25"/>
        <v>8442.06</v>
      </c>
      <c r="J34" s="145">
        <v>273.97000000000025</v>
      </c>
      <c r="K34" s="145">
        <f t="shared" si="26"/>
        <v>547.94000000000005</v>
      </c>
      <c r="L34" s="145">
        <v>0</v>
      </c>
      <c r="M34" s="145">
        <f t="shared" si="27"/>
        <v>0</v>
      </c>
      <c r="N34" s="141">
        <v>0</v>
      </c>
      <c r="O34" s="141">
        <f t="shared" si="28"/>
        <v>0</v>
      </c>
      <c r="P34" s="141"/>
      <c r="Q34" s="141"/>
      <c r="R34" s="142">
        <v>1.008</v>
      </c>
      <c r="S34" s="141">
        <f t="shared" si="29"/>
        <v>2.02</v>
      </c>
      <c r="T34" s="139"/>
      <c r="U34" s="139"/>
      <c r="V34" s="139"/>
      <c r="W34" s="139"/>
      <c r="X34" s="139"/>
      <c r="Y34" s="139"/>
      <c r="Z34" s="139"/>
      <c r="AA34" s="139"/>
      <c r="AB34" s="139" t="s">
        <v>78</v>
      </c>
      <c r="AC34" s="139"/>
      <c r="AD34" s="139"/>
      <c r="AE34" s="139"/>
      <c r="AF34" s="139"/>
      <c r="AG34" s="139"/>
      <c r="AH34" s="139"/>
      <c r="AI34" s="139"/>
      <c r="AJ34" s="139"/>
      <c r="AK34" s="139"/>
      <c r="AL34" s="139"/>
      <c r="AM34" s="139"/>
      <c r="AN34" s="139"/>
      <c r="AO34" s="139"/>
      <c r="AP34" s="139"/>
      <c r="AQ34" s="139"/>
      <c r="AR34" s="139"/>
      <c r="AS34" s="139"/>
      <c r="AT34" s="139"/>
      <c r="AU34" s="139"/>
      <c r="AV34" s="139"/>
      <c r="AW34" s="139"/>
      <c r="AX34" s="139"/>
      <c r="AY34" s="139"/>
      <c r="AZ34" s="139"/>
      <c r="BA34" s="139"/>
      <c r="BB34" s="139"/>
      <c r="BC34" s="139"/>
      <c r="BD34" s="139"/>
      <c r="BE34" s="139"/>
    </row>
    <row r="35" spans="1:57" outlineLevel="1" x14ac:dyDescent="0.2">
      <c r="A35" s="161" t="s">
        <v>109</v>
      </c>
      <c r="B35" s="162"/>
      <c r="C35" s="163" t="s">
        <v>96</v>
      </c>
      <c r="D35" s="164" t="s">
        <v>0</v>
      </c>
      <c r="E35" s="165">
        <f>SUM(G33:G34)</f>
        <v>0</v>
      </c>
      <c r="F35" s="166">
        <v>2.9000000000000001E-2</v>
      </c>
      <c r="G35" s="166">
        <f t="shared" si="24"/>
        <v>0</v>
      </c>
      <c r="H35" s="156">
        <v>0</v>
      </c>
      <c r="I35" s="145">
        <f t="shared" si="25"/>
        <v>0</v>
      </c>
      <c r="J35" s="145">
        <v>2.9</v>
      </c>
      <c r="K35" s="145">
        <f t="shared" si="26"/>
        <v>0</v>
      </c>
      <c r="L35" s="145">
        <v>0</v>
      </c>
      <c r="M35" s="145">
        <f t="shared" si="27"/>
        <v>0</v>
      </c>
      <c r="N35" s="141">
        <v>0</v>
      </c>
      <c r="O35" s="141">
        <f t="shared" si="28"/>
        <v>0</v>
      </c>
      <c r="P35" s="141"/>
      <c r="Q35" s="141"/>
      <c r="R35" s="142">
        <v>0</v>
      </c>
      <c r="S35" s="141">
        <f t="shared" si="29"/>
        <v>0</v>
      </c>
      <c r="T35" s="139"/>
      <c r="U35" s="139"/>
      <c r="V35" s="139"/>
      <c r="W35" s="139"/>
      <c r="X35" s="139"/>
      <c r="Y35" s="139"/>
      <c r="Z35" s="139"/>
      <c r="AA35" s="139"/>
      <c r="AB35" s="139" t="s">
        <v>78</v>
      </c>
      <c r="AC35" s="139"/>
      <c r="AD35" s="139"/>
      <c r="AE35" s="139"/>
      <c r="AF35" s="139"/>
      <c r="AG35" s="139"/>
      <c r="AH35" s="139"/>
      <c r="AI35" s="139"/>
      <c r="AJ35" s="139"/>
      <c r="AK35" s="139"/>
      <c r="AL35" s="139"/>
      <c r="AM35" s="139"/>
      <c r="AN35" s="139"/>
      <c r="AO35" s="139"/>
      <c r="AP35" s="139"/>
      <c r="AQ35" s="139"/>
      <c r="AR35" s="139"/>
      <c r="AS35" s="139"/>
      <c r="AT35" s="139"/>
      <c r="AU35" s="139"/>
      <c r="AV35" s="139"/>
      <c r="AW35" s="139"/>
      <c r="AX35" s="139"/>
      <c r="AY35" s="139"/>
      <c r="AZ35" s="139"/>
      <c r="BA35" s="139"/>
      <c r="BB35" s="139"/>
      <c r="BC35" s="139"/>
      <c r="BD35" s="139"/>
      <c r="BE35" s="139"/>
    </row>
    <row r="36" spans="1:57" x14ac:dyDescent="0.2">
      <c r="A36" s="160" t="s">
        <v>75</v>
      </c>
      <c r="B36" s="167" t="s">
        <v>50</v>
      </c>
      <c r="C36" s="168" t="s">
        <v>51</v>
      </c>
      <c r="D36" s="169"/>
      <c r="E36" s="170"/>
      <c r="F36" s="171"/>
      <c r="G36" s="171">
        <f>SUMIF(AB37:AB38,"&lt;&gt;NOR",G37:G38)</f>
        <v>0</v>
      </c>
      <c r="H36" s="157"/>
      <c r="I36" s="146">
        <f>SUM(I37:I38)</f>
        <v>138.30000000000001</v>
      </c>
      <c r="J36" s="146"/>
      <c r="K36" s="146">
        <f>SUM(K37:K38)</f>
        <v>1336.7</v>
      </c>
      <c r="L36" s="146"/>
      <c r="M36" s="146">
        <f>SUM(M37:M38)</f>
        <v>0</v>
      </c>
      <c r="N36" s="143"/>
      <c r="O36" s="143">
        <f>SUM(O37:O38)</f>
        <v>0</v>
      </c>
      <c r="P36" s="143"/>
      <c r="Q36" s="143"/>
      <c r="R36" s="144"/>
      <c r="S36" s="143">
        <f>SUM(S37:S38)</f>
        <v>4.26</v>
      </c>
      <c r="AB36" t="s">
        <v>76</v>
      </c>
    </row>
    <row r="37" spans="1:57" outlineLevel="1" x14ac:dyDescent="0.2">
      <c r="A37" s="161" t="s">
        <v>105</v>
      </c>
      <c r="B37" s="162"/>
      <c r="C37" s="163" t="s">
        <v>97</v>
      </c>
      <c r="D37" s="164" t="s">
        <v>98</v>
      </c>
      <c r="E37" s="165">
        <v>10</v>
      </c>
      <c r="F37" s="166">
        <v>0</v>
      </c>
      <c r="G37" s="166">
        <f>PRODUCT(E37,F37)</f>
        <v>0</v>
      </c>
      <c r="H37" s="156">
        <v>13.83</v>
      </c>
      <c r="I37" s="145">
        <f>ROUND(E37*H37,2)</f>
        <v>138.30000000000001</v>
      </c>
      <c r="J37" s="145">
        <v>133.66999999999999</v>
      </c>
      <c r="K37" s="145">
        <f>ROUND(E37*J37,2)</f>
        <v>1336.7</v>
      </c>
      <c r="L37" s="145">
        <v>0</v>
      </c>
      <c r="M37" s="145">
        <f>G37*(1+L37/100)</f>
        <v>0</v>
      </c>
      <c r="N37" s="141">
        <v>0</v>
      </c>
      <c r="O37" s="141">
        <f>ROUND(E37*N37,5)</f>
        <v>0</v>
      </c>
      <c r="P37" s="141"/>
      <c r="Q37" s="141"/>
      <c r="R37" s="142">
        <v>0.42599999999999999</v>
      </c>
      <c r="S37" s="141">
        <f>ROUND(E37*R37,2)</f>
        <v>4.26</v>
      </c>
      <c r="T37" s="139"/>
      <c r="U37" s="139"/>
      <c r="V37" s="139"/>
      <c r="W37" s="139"/>
      <c r="X37" s="139"/>
      <c r="Y37" s="139"/>
      <c r="Z37" s="139"/>
      <c r="AA37" s="139"/>
      <c r="AB37" s="139" t="s">
        <v>78</v>
      </c>
      <c r="AC37" s="139"/>
      <c r="AD37" s="139"/>
      <c r="AE37" s="139"/>
      <c r="AF37" s="139"/>
      <c r="AG37" s="139"/>
      <c r="AH37" s="139"/>
      <c r="AI37" s="139"/>
      <c r="AJ37" s="139"/>
      <c r="AK37" s="139"/>
      <c r="AL37" s="139"/>
      <c r="AM37" s="139"/>
      <c r="AN37" s="139"/>
      <c r="AO37" s="139"/>
      <c r="AP37" s="139"/>
      <c r="AQ37" s="139"/>
      <c r="AR37" s="139"/>
      <c r="AS37" s="139"/>
      <c r="AT37" s="139"/>
      <c r="AU37" s="139"/>
      <c r="AV37" s="139"/>
      <c r="AW37" s="139"/>
      <c r="AX37" s="139"/>
      <c r="AY37" s="139"/>
      <c r="AZ37" s="139"/>
      <c r="BA37" s="139"/>
      <c r="BB37" s="139"/>
      <c r="BC37" s="139"/>
      <c r="BD37" s="139"/>
      <c r="BE37" s="139"/>
    </row>
    <row r="38" spans="1:57" outlineLevel="1" x14ac:dyDescent="0.2">
      <c r="A38" s="161" t="s">
        <v>108</v>
      </c>
      <c r="B38" s="162"/>
      <c r="C38" s="163" t="s">
        <v>99</v>
      </c>
      <c r="D38" s="164" t="s">
        <v>0</v>
      </c>
      <c r="E38" s="165">
        <f>SUM(G37)</f>
        <v>0</v>
      </c>
      <c r="F38" s="166">
        <v>2.1499999999999998E-2</v>
      </c>
      <c r="G38" s="166">
        <f>PRODUCT(E38,F38)</f>
        <v>0</v>
      </c>
      <c r="H38" s="156">
        <v>0</v>
      </c>
      <c r="I38" s="145">
        <f>ROUND(E38*H38,2)</f>
        <v>0</v>
      </c>
      <c r="J38" s="145">
        <v>2.15</v>
      </c>
      <c r="K38" s="145">
        <f>ROUND(E38*J38,2)</f>
        <v>0</v>
      </c>
      <c r="L38" s="145">
        <v>0</v>
      </c>
      <c r="M38" s="145">
        <f>G38*(1+L38/100)</f>
        <v>0</v>
      </c>
      <c r="N38" s="141">
        <v>0</v>
      </c>
      <c r="O38" s="141">
        <f>ROUND(E38*N38,5)</f>
        <v>0</v>
      </c>
      <c r="P38" s="141"/>
      <c r="Q38" s="141"/>
      <c r="R38" s="142">
        <v>0</v>
      </c>
      <c r="S38" s="141">
        <f>ROUND(E38*R38,2)</f>
        <v>0</v>
      </c>
      <c r="T38" s="139"/>
      <c r="U38" s="139"/>
      <c r="V38" s="139"/>
      <c r="W38" s="139"/>
      <c r="X38" s="139"/>
      <c r="Y38" s="139"/>
      <c r="Z38" s="139"/>
      <c r="AA38" s="139"/>
      <c r="AB38" s="139" t="s">
        <v>78</v>
      </c>
      <c r="AC38" s="139"/>
      <c r="AD38" s="139"/>
      <c r="AE38" s="139"/>
      <c r="AF38" s="139"/>
      <c r="AG38" s="139"/>
      <c r="AH38" s="139"/>
      <c r="AI38" s="139"/>
      <c r="AJ38" s="139"/>
      <c r="AK38" s="139"/>
      <c r="AL38" s="139"/>
      <c r="AM38" s="139"/>
      <c r="AN38" s="139"/>
      <c r="AO38" s="139"/>
      <c r="AP38" s="139"/>
      <c r="AQ38" s="139"/>
      <c r="AR38" s="139"/>
      <c r="AS38" s="139"/>
      <c r="AT38" s="139"/>
      <c r="AU38" s="139"/>
      <c r="AV38" s="139"/>
      <c r="AW38" s="139"/>
      <c r="AX38" s="139"/>
      <c r="AY38" s="139"/>
      <c r="AZ38" s="139"/>
      <c r="BA38" s="139"/>
      <c r="BB38" s="139"/>
      <c r="BC38" s="139"/>
      <c r="BD38" s="139"/>
      <c r="BE38" s="139"/>
    </row>
    <row r="39" spans="1:57" x14ac:dyDescent="0.2">
      <c r="A39" s="160" t="s">
        <v>75</v>
      </c>
      <c r="B39" s="167"/>
      <c r="C39" s="168" t="s">
        <v>102</v>
      </c>
      <c r="D39" s="169"/>
      <c r="E39" s="170"/>
      <c r="F39" s="171"/>
      <c r="G39" s="171">
        <f>SUM(G40:G41)</f>
        <v>0</v>
      </c>
      <c r="H39" s="157"/>
      <c r="I39" s="146">
        <f>SUM(I41:I41)</f>
        <v>130.38</v>
      </c>
      <c r="J39" s="146"/>
      <c r="K39" s="146">
        <f>SUM(K41:K41)</f>
        <v>99.42</v>
      </c>
      <c r="L39" s="146"/>
      <c r="M39" s="146">
        <f>SUM(M41:M41)</f>
        <v>0</v>
      </c>
      <c r="N39" s="143"/>
      <c r="O39" s="143">
        <f>SUM(O41:O41)</f>
        <v>0</v>
      </c>
      <c r="P39" s="143"/>
      <c r="Q39" s="143"/>
      <c r="R39" s="144"/>
      <c r="S39" s="143">
        <f>SUM(S41:S41)</f>
        <v>0.3</v>
      </c>
      <c r="AB39" t="s">
        <v>76</v>
      </c>
    </row>
    <row r="40" spans="1:57" outlineLevel="1" x14ac:dyDescent="0.2">
      <c r="A40" s="161" t="s">
        <v>105</v>
      </c>
      <c r="B40" s="162"/>
      <c r="C40" s="163" t="s">
        <v>104</v>
      </c>
      <c r="D40" s="164" t="s">
        <v>103</v>
      </c>
      <c r="E40" s="165">
        <v>6</v>
      </c>
      <c r="F40" s="166">
        <v>0</v>
      </c>
      <c r="G40" s="166">
        <f>PRODUCT(E40,F40)</f>
        <v>0</v>
      </c>
      <c r="H40" s="158">
        <v>21.73</v>
      </c>
      <c r="I40" s="148">
        <f>ROUND(E40*H40,2)</f>
        <v>130.38</v>
      </c>
      <c r="J40" s="148">
        <v>16.569999999999997</v>
      </c>
      <c r="K40" s="148">
        <f>ROUND(E40*J40,2)</f>
        <v>99.42</v>
      </c>
      <c r="L40" s="148">
        <v>0</v>
      </c>
      <c r="M40" s="148">
        <f>G40*(1+L40/100)</f>
        <v>0</v>
      </c>
      <c r="N40" s="149">
        <v>0</v>
      </c>
      <c r="O40" s="149">
        <f>ROUND(E40*N40,5)</f>
        <v>0</v>
      </c>
      <c r="P40" s="149"/>
      <c r="Q40" s="149"/>
      <c r="R40" s="150">
        <v>0.05</v>
      </c>
      <c r="S40" s="149">
        <f>ROUND(E40*R40,2)</f>
        <v>0.3</v>
      </c>
      <c r="T40" s="139"/>
      <c r="U40" s="139"/>
      <c r="V40" s="139"/>
      <c r="W40" s="139"/>
      <c r="X40" s="139"/>
      <c r="Y40" s="139"/>
      <c r="Z40" s="139"/>
      <c r="AA40" s="139"/>
      <c r="AB40" s="139" t="s">
        <v>78</v>
      </c>
      <c r="AC40" s="139"/>
      <c r="AD40" s="139"/>
      <c r="AE40" s="139"/>
      <c r="AF40" s="139"/>
      <c r="AG40" s="139"/>
      <c r="AH40" s="139"/>
      <c r="AI40" s="139"/>
      <c r="AJ40" s="139"/>
      <c r="AK40" s="139"/>
      <c r="AL40" s="139"/>
      <c r="AM40" s="139"/>
      <c r="AN40" s="139"/>
      <c r="AO40" s="139"/>
      <c r="AP40" s="139"/>
      <c r="AQ40" s="139"/>
      <c r="AR40" s="139"/>
      <c r="AS40" s="139"/>
      <c r="AT40" s="139"/>
      <c r="AU40" s="139"/>
      <c r="AV40" s="139"/>
      <c r="AW40" s="139"/>
      <c r="AX40" s="139"/>
      <c r="AY40" s="139"/>
      <c r="AZ40" s="139"/>
      <c r="BA40" s="139"/>
      <c r="BB40" s="139"/>
      <c r="BC40" s="139"/>
      <c r="BD40" s="139"/>
      <c r="BE40" s="139"/>
    </row>
    <row r="41" spans="1:57" outlineLevel="1" x14ac:dyDescent="0.2">
      <c r="A41" s="161" t="s">
        <v>108</v>
      </c>
      <c r="B41" s="162"/>
      <c r="C41" s="163" t="s">
        <v>106</v>
      </c>
      <c r="D41" s="164" t="s">
        <v>103</v>
      </c>
      <c r="E41" s="165">
        <v>6</v>
      </c>
      <c r="F41" s="166">
        <v>0</v>
      </c>
      <c r="G41" s="166">
        <f>PRODUCT(E41,F41)</f>
        <v>0</v>
      </c>
      <c r="H41" s="158">
        <v>21.73</v>
      </c>
      <c r="I41" s="148">
        <f>ROUND(E41*H41,2)</f>
        <v>130.38</v>
      </c>
      <c r="J41" s="148">
        <v>16.569999999999997</v>
      </c>
      <c r="K41" s="148">
        <f>ROUND(E41*J41,2)</f>
        <v>99.42</v>
      </c>
      <c r="L41" s="148">
        <v>0</v>
      </c>
      <c r="M41" s="148">
        <f>G41*(1+L41/100)</f>
        <v>0</v>
      </c>
      <c r="N41" s="149">
        <v>0</v>
      </c>
      <c r="O41" s="149">
        <f>ROUND(E41*N41,5)</f>
        <v>0</v>
      </c>
      <c r="P41" s="149"/>
      <c r="Q41" s="149"/>
      <c r="R41" s="150">
        <v>0.05</v>
      </c>
      <c r="S41" s="149">
        <f>ROUND(E41*R41,2)</f>
        <v>0.3</v>
      </c>
      <c r="T41" s="139"/>
      <c r="U41" s="139"/>
      <c r="V41" s="139"/>
      <c r="W41" s="139"/>
      <c r="X41" s="139"/>
      <c r="Y41" s="139"/>
      <c r="Z41" s="139"/>
      <c r="AA41" s="139"/>
      <c r="AB41" s="139" t="s">
        <v>78</v>
      </c>
      <c r="AC41" s="139"/>
      <c r="AD41" s="139"/>
      <c r="AE41" s="139"/>
      <c r="AF41" s="139"/>
      <c r="AG41" s="139"/>
      <c r="AH41" s="139"/>
      <c r="AI41" s="139"/>
      <c r="AJ41" s="139"/>
      <c r="AK41" s="139"/>
      <c r="AL41" s="139"/>
      <c r="AM41" s="139"/>
      <c r="AN41" s="139"/>
      <c r="AO41" s="139"/>
      <c r="AP41" s="139"/>
      <c r="AQ41" s="139"/>
      <c r="AR41" s="139"/>
      <c r="AS41" s="139"/>
      <c r="AT41" s="139"/>
      <c r="AU41" s="139"/>
      <c r="AV41" s="139"/>
      <c r="AW41" s="139"/>
      <c r="AX41" s="139"/>
      <c r="AY41" s="139"/>
      <c r="AZ41" s="139"/>
      <c r="BA41" s="139"/>
      <c r="BB41" s="139"/>
      <c r="BC41" s="139"/>
      <c r="BD41" s="139"/>
      <c r="BE41" s="139"/>
    </row>
    <row r="42" spans="1:57" x14ac:dyDescent="0.2">
      <c r="A42" s="172"/>
      <c r="B42" s="173" t="s">
        <v>100</v>
      </c>
      <c r="C42" s="174" t="s">
        <v>100</v>
      </c>
      <c r="D42" s="172"/>
      <c r="E42" s="175"/>
      <c r="F42" s="172"/>
      <c r="G42" s="172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Z42">
        <v>15</v>
      </c>
      <c r="AA42">
        <v>21</v>
      </c>
    </row>
    <row r="43" spans="1:57" s="126" customFormat="1" ht="15.75" x14ac:dyDescent="0.25">
      <c r="A43" s="180"/>
      <c r="B43" s="181"/>
      <c r="C43" s="182" t="s">
        <v>119</v>
      </c>
      <c r="D43" s="180"/>
      <c r="E43" s="183"/>
      <c r="F43" s="180"/>
      <c r="G43" s="184">
        <f>SUM(G39+G36+G32+G19+G8)</f>
        <v>0</v>
      </c>
      <c r="AB43" s="126" t="s">
        <v>101</v>
      </c>
    </row>
    <row r="44" spans="1:57" x14ac:dyDescent="0.2">
      <c r="A44" s="176"/>
      <c r="B44" s="177"/>
      <c r="C44" s="177"/>
      <c r="D44" s="176"/>
      <c r="E44" s="178"/>
      <c r="F44" s="176"/>
      <c r="G44" s="176"/>
    </row>
    <row r="53" spans="20:20" ht="15" x14ac:dyDescent="0.2">
      <c r="T53" s="179"/>
    </row>
  </sheetData>
  <mergeCells count="4">
    <mergeCell ref="A1:G1"/>
    <mergeCell ref="C2:G2"/>
    <mergeCell ref="C3:G3"/>
    <mergeCell ref="C4:G4"/>
  </mergeCells>
  <pageMargins left="0.59055118110236227" right="0.39370078740157483" top="0.78740157480314965" bottom="0.78740157480314965" header="0.31496062992125984" footer="0.31496062992125984"/>
  <pageSetup paperSize="9" scale="95" orientation="portrait" horizontalDpi="0" verticalDpi="0" r:id="rId1"/>
  <headerFooter>
    <oddHeader xml:space="preserve">&amp;C
</oddHeader>
    <oddFooter>&amp;C&amp;P&amp;ROR-4.12.2016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Vladislava Moravcova</dc:creator>
  <cp:lastModifiedBy>Vladislava Moravcova</cp:lastModifiedBy>
  <cp:lastPrinted>2016-12-04T14:23:38Z</cp:lastPrinted>
  <dcterms:created xsi:type="dcterms:W3CDTF">2009-04-08T07:15:50Z</dcterms:created>
  <dcterms:modified xsi:type="dcterms:W3CDTF">2020-02-19T15:18:45Z</dcterms:modified>
</cp:coreProperties>
</file>